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istory"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164" xfId="0" applyFont="1" applyNumberFormat="1"/>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f>IFERROR(__xludf.DUMMYFUNCTION("QUERY('Form Responses 1'!A2:AC1000,"" select * where E = 'B.A. (Hons) History'"")"),44494.398295949075)</f>
        <v>44494.3983</v>
      </c>
      <c r="B1" s="2" t="str">
        <f>IFERROR(__xludf.DUMMYFUNCTION("""COMPUTED_VALUE"""),"des.sujatasingh2019@gmail.com")</f>
        <v>des.sujatasingh2019@gmail.com</v>
      </c>
      <c r="C1" s="2" t="str">
        <f>IFERROR(__xludf.DUMMYFUNCTION("""COMPUTED_VALUE"""),"Sujata singh")</f>
        <v>Sujata singh</v>
      </c>
      <c r="D1" s="2" t="str">
        <f>IFERROR(__xludf.DUMMYFUNCTION("""COMPUTED_VALUE"""),"III Year")</f>
        <v>III Year</v>
      </c>
      <c r="E1" s="2" t="str">
        <f>IFERROR(__xludf.DUMMYFUNCTION("""COMPUTED_VALUE"""),"B.A. (Hons) History")</f>
        <v>B.A. (Hons) History</v>
      </c>
      <c r="F1" s="2" t="str">
        <f>IFERROR(__xludf.DUMMYFUNCTION("""COMPUTED_VALUE"""),"19/0935")</f>
        <v>19/0935</v>
      </c>
      <c r="G1" s="2">
        <f>IFERROR(__xludf.DUMMYFUNCTION("""COMPUTED_VALUE"""),8.505919341E9)</f>
        <v>8505919341</v>
      </c>
      <c r="H1" s="2" t="str">
        <f>IFERROR(__xludf.DUMMYFUNCTION("""COMPUTED_VALUE"""),"Anita gupta")</f>
        <v>Anita gupta</v>
      </c>
      <c r="I1" s="2" t="str">
        <f>IFERROR(__xludf.DUMMYFUNCTION("""COMPUTED_VALUE"""),"More than 5 hours")</f>
        <v>More than 5 hours</v>
      </c>
      <c r="J1" s="2" t="str">
        <f>IFERROR(__xludf.DUMMYFUNCTION("""COMPUTED_VALUE"""),"Time saved in travelling")</f>
        <v>Time saved in travelling</v>
      </c>
      <c r="K1"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1" s="2">
        <f>IFERROR(__xludf.DUMMYFUNCTION("""COMPUTED_VALUE"""),8.0)</f>
        <v>8</v>
      </c>
      <c r="M1" s="2" t="str">
        <f>IFERROR(__xludf.DUMMYFUNCTION("""COMPUTED_VALUE"""),"Blended Learning (both)")</f>
        <v>Blended Learning (both)</v>
      </c>
      <c r="N1" s="2" t="str">
        <f>IFERROR(__xludf.DUMMYFUNCTION("""COMPUTED_VALUE"""),"Compulsion due to pandemic")</f>
        <v>Compulsion due to pandemic</v>
      </c>
      <c r="O1" s="2" t="str">
        <f>IFERROR(__xludf.DUMMYFUNCTION("""COMPUTED_VALUE"""),"No")</f>
        <v>No</v>
      </c>
      <c r="P1" s="2" t="str">
        <f>IFERROR(__xludf.DUMMYFUNCTION("""COMPUTED_VALUE"""),"Yes")</f>
        <v>Yes</v>
      </c>
      <c r="Q1" s="2" t="str">
        <f>IFERROR(__xludf.DUMMYFUNCTION("""COMPUTED_VALUE"""),"Yes")</f>
        <v>Yes</v>
      </c>
      <c r="R1" s="2" t="str">
        <f>IFERROR(__xludf.DUMMYFUNCTION("""COMPUTED_VALUE"""),"Yes")</f>
        <v>Yes</v>
      </c>
      <c r="S1" s="2" t="str">
        <f>IFERROR(__xludf.DUMMYFUNCTION("""COMPUTED_VALUE"""),"No")</f>
        <v>No</v>
      </c>
      <c r="T1" s="2" t="str">
        <f>IFERROR(__xludf.DUMMYFUNCTION("""COMPUTED_VALUE"""),"Online")</f>
        <v>Online</v>
      </c>
      <c r="U1" s="2" t="str">
        <f>IFERROR(__xludf.DUMMYFUNCTION("""COMPUTED_VALUE"""),"Yes")</f>
        <v>Yes</v>
      </c>
      <c r="V1" s="2"/>
      <c r="W1" s="2"/>
      <c r="X1" s="2"/>
      <c r="Y1" s="2" t="str">
        <f>IFERROR(__xludf.DUMMYFUNCTION("""COMPUTED_VALUE"""),"None")</f>
        <v>None</v>
      </c>
      <c r="Z1" s="2" t="str">
        <f>IFERROR(__xludf.DUMMYFUNCTION("""COMPUTED_VALUE"""),"No")</f>
        <v>No</v>
      </c>
      <c r="AA1" s="2" t="str">
        <f>IFERROR(__xludf.DUMMYFUNCTION("""COMPUTED_VALUE"""),"None")</f>
        <v>None</v>
      </c>
      <c r="AB1" s="2" t="str">
        <f>IFERROR(__xludf.DUMMYFUNCTION("""COMPUTED_VALUE"""),"None")</f>
        <v>None</v>
      </c>
      <c r="AC1" s="2" t="str">
        <f>IFERROR(__xludf.DUMMYFUNCTION("""COMPUTED_VALUE"""),"None")</f>
        <v>None</v>
      </c>
    </row>
    <row r="2">
      <c r="A2" s="1">
        <f>IFERROR(__xludf.DUMMYFUNCTION("""COMPUTED_VALUE"""),44494.841574756945)</f>
        <v>44494.84157</v>
      </c>
      <c r="B2" s="2" t="str">
        <f>IFERROR(__xludf.DUMMYFUNCTION("""COMPUTED_VALUE"""),"ayushisingh22501@gmail.com")</f>
        <v>ayushisingh22501@gmail.com</v>
      </c>
      <c r="C2" s="2" t="str">
        <f>IFERROR(__xludf.DUMMYFUNCTION("""COMPUTED_VALUE"""),"Ayushi Singh")</f>
        <v>Ayushi Singh</v>
      </c>
      <c r="D2" s="2" t="str">
        <f>IFERROR(__xludf.DUMMYFUNCTION("""COMPUTED_VALUE"""),"III Year")</f>
        <v>III Year</v>
      </c>
      <c r="E2" s="2" t="str">
        <f>IFERROR(__xludf.DUMMYFUNCTION("""COMPUTED_VALUE"""),"B.A. (Hons) History")</f>
        <v>B.A. (Hons) History</v>
      </c>
      <c r="F2" s="2" t="str">
        <f>IFERROR(__xludf.DUMMYFUNCTION("""COMPUTED_VALUE"""),"19/0713")</f>
        <v>19/0713</v>
      </c>
      <c r="G2" s="2">
        <f>IFERROR(__xludf.DUMMYFUNCTION("""COMPUTED_VALUE"""),7.393991219E9)</f>
        <v>7393991219</v>
      </c>
      <c r="H2" s="2" t="str">
        <f>IFERROR(__xludf.DUMMYFUNCTION("""COMPUTED_VALUE"""),"Mrs. Anita Gupta")</f>
        <v>Mrs. Anita Gupta</v>
      </c>
      <c r="I2" s="2" t="str">
        <f>IFERROR(__xludf.DUMMYFUNCTION("""COMPUTED_VALUE"""),"More than 5 hours")</f>
        <v>More than 5 hours</v>
      </c>
      <c r="J2" s="2" t="str">
        <f>IFERROR(__xludf.DUMMYFUNCTION("""COMPUTED_VALUE"""),"Time saved in travelling, Convenience to outstation students")</f>
        <v>Time saved in travelling, Convenience to outstation students</v>
      </c>
      <c r="K2" s="2" t="str">
        <f>IFERROR(__xludf.DUMMYFUNCTION("""COMPUTED_VALUE"""),"Network related disruptions, Lack of physical interaction and personal touch ‘, Students are sometimes less involved/engaged (leave the class in between), The increase in screen time has adversely affected to my eyes. My lens power is continuously increas"&amp;"ing.")</f>
        <v>Network related disruptions, Lack of physical interaction and personal touch ‘, Students are sometimes less involved/engaged (leave the class in between), The increase in screen time has adversely affected to my eyes. My lens power is continuously increasing.</v>
      </c>
      <c r="L2" s="2">
        <f>IFERROR(__xludf.DUMMYFUNCTION("""COMPUTED_VALUE"""),4.0)</f>
        <v>4</v>
      </c>
      <c r="M2" s="2" t="str">
        <f>IFERROR(__xludf.DUMMYFUNCTION("""COMPUTED_VALUE"""),"Offline")</f>
        <v>Offline</v>
      </c>
      <c r="N2" s="2" t="str">
        <f>IFERROR(__xludf.DUMMYFUNCTION("""COMPUTED_VALUE"""),"Compulsion due to pandemic")</f>
        <v>Compulsion due to pandemic</v>
      </c>
      <c r="O2" s="2" t="str">
        <f>IFERROR(__xludf.DUMMYFUNCTION("""COMPUTED_VALUE"""),"Yes")</f>
        <v>Yes</v>
      </c>
      <c r="P2" s="2" t="str">
        <f>IFERROR(__xludf.DUMMYFUNCTION("""COMPUTED_VALUE"""),"Yes")</f>
        <v>Yes</v>
      </c>
      <c r="Q2" s="2" t="str">
        <f>IFERROR(__xludf.DUMMYFUNCTION("""COMPUTED_VALUE"""),"Yes")</f>
        <v>Yes</v>
      </c>
      <c r="R2" s="2" t="str">
        <f>IFERROR(__xludf.DUMMYFUNCTION("""COMPUTED_VALUE"""),"Yes")</f>
        <v>Yes</v>
      </c>
      <c r="S2" s="2" t="str">
        <f>IFERROR(__xludf.DUMMYFUNCTION("""COMPUTED_VALUE"""),"Yes")</f>
        <v>Yes</v>
      </c>
      <c r="T2" s="2" t="str">
        <f>IFERROR(__xludf.DUMMYFUNCTION("""COMPUTED_VALUE"""),"Offline")</f>
        <v>Offline</v>
      </c>
      <c r="U2" s="2" t="str">
        <f>IFERROR(__xludf.DUMMYFUNCTION("""COMPUTED_VALUE"""),"Yes")</f>
        <v>Yes</v>
      </c>
      <c r="V2" s="2" t="str">
        <f>IFERROR(__xludf.DUMMYFUNCTION("""COMPUTED_VALUE"""),"Yes, there should be done something to make students comfortable in public speaking.")</f>
        <v>Yes, there should be done something to make students comfortable in public speaking.</v>
      </c>
      <c r="W2" s="2" t="str">
        <f>IFERROR(__xludf.DUMMYFUNCTION("""COMPUTED_VALUE"""),"More interaction of the students with the teachers.")</f>
        <v>More interaction of the students with the teachers.</v>
      </c>
      <c r="X2" s="2" t="str">
        <f>IFERROR(__xludf.DUMMYFUNCTION("""COMPUTED_VALUE"""),"Yes")</f>
        <v>Yes</v>
      </c>
      <c r="Y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 s="2" t="str">
        <f>IFERROR(__xludf.DUMMYFUNCTION("""COMPUTED_VALUE"""),"When I become more stressed, I just go out for a walk, I watch any movie or series, talk sometimes with any close friend, listen music. I also prefer to sleep if I'm stressed.")</f>
        <v>When I become more stressed, I just go out for a walk, I watch any movie or series, talk sometimes with any close friend, listen music. I also prefer to sleep if I'm stressed.</v>
      </c>
      <c r="AA2" s="2" t="str">
        <f>IFERROR(__xludf.DUMMYFUNCTION("""COMPUTED_VALUE"""),"Mild: Family members ocassionally short-tempered with one another;no physical violence.")</f>
        <v>Mild: Family members ocassionally short-tempered with one another;no physical violence.</v>
      </c>
      <c r="AB2" s="2" t="str">
        <f>IFERROR(__xludf.DUMMYFUNCTION("""COMPUTED_VALUE"""),"Mild: Symptoms effectively managed at home")</f>
        <v>Mild: Symptoms effectively managed at home</v>
      </c>
      <c r="AC2" s="2" t="str">
        <f>IFERROR(__xludf.DUMMYFUNCTION("""COMPUTED_VALUE"""),"Second Dose")</f>
        <v>Second Dose</v>
      </c>
    </row>
    <row r="3">
      <c r="A3" s="1">
        <f>IFERROR(__xludf.DUMMYFUNCTION("""COMPUTED_VALUE"""),44495.3751259375)</f>
        <v>44495.37513</v>
      </c>
      <c r="B3" s="2" t="str">
        <f>IFERROR(__xludf.DUMMYFUNCTION("""COMPUTED_VALUE"""),"anupriyabijlan0001@gmail.com")</f>
        <v>anupriyabijlan0001@gmail.com</v>
      </c>
      <c r="C3" s="2" t="str">
        <f>IFERROR(__xludf.DUMMYFUNCTION("""COMPUTED_VALUE"""),"Anu")</f>
        <v>Anu</v>
      </c>
      <c r="D3" s="2" t="str">
        <f>IFERROR(__xludf.DUMMYFUNCTION("""COMPUTED_VALUE"""),"III Year")</f>
        <v>III Year</v>
      </c>
      <c r="E3" s="2" t="str">
        <f>IFERROR(__xludf.DUMMYFUNCTION("""COMPUTED_VALUE"""),"B.A. (Hons) History")</f>
        <v>B.A. (Hons) History</v>
      </c>
      <c r="F3" s="2" t="str">
        <f>IFERROR(__xludf.DUMMYFUNCTION("""COMPUTED_VALUE"""),"Shyama Prasad Mukherjee college for women")</f>
        <v>Shyama Prasad Mukherjee college for women</v>
      </c>
      <c r="G3" s="2">
        <f>IFERROR(__xludf.DUMMYFUNCTION("""COMPUTED_VALUE"""),9.518411378E9)</f>
        <v>9518411378</v>
      </c>
      <c r="H3" s="2"/>
      <c r="I3" s="2" t="str">
        <f>IFERROR(__xludf.DUMMYFUNCTION("""COMPUTED_VALUE"""),"4-5 hours")</f>
        <v>4-5 hours</v>
      </c>
      <c r="J3" s="2" t="str">
        <f>IFERROR(__xludf.DUMMYFUNCTION("""COMPUTED_VALUE"""),"Time saved in travelling, Convenience to outstation students")</f>
        <v>Time saved in travelling, Convenience to outstation students</v>
      </c>
      <c r="K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 s="2">
        <f>IFERROR(__xludf.DUMMYFUNCTION("""COMPUTED_VALUE"""),3.0)</f>
        <v>3</v>
      </c>
      <c r="M3" s="2" t="str">
        <f>IFERROR(__xludf.DUMMYFUNCTION("""COMPUTED_VALUE"""),"Offline")</f>
        <v>Offline</v>
      </c>
      <c r="N3" s="2" t="str">
        <f>IFERROR(__xludf.DUMMYFUNCTION("""COMPUTED_VALUE"""),"Compulsion due to pandemic")</f>
        <v>Compulsion due to pandemic</v>
      </c>
      <c r="O3" s="2" t="str">
        <f>IFERROR(__xludf.DUMMYFUNCTION("""COMPUTED_VALUE"""),"Yes")</f>
        <v>Yes</v>
      </c>
      <c r="P3" s="2" t="str">
        <f>IFERROR(__xludf.DUMMYFUNCTION("""COMPUTED_VALUE"""),"Yes")</f>
        <v>Yes</v>
      </c>
      <c r="Q3" s="2" t="str">
        <f>IFERROR(__xludf.DUMMYFUNCTION("""COMPUTED_VALUE"""),"Yes")</f>
        <v>Yes</v>
      </c>
      <c r="R3" s="2" t="str">
        <f>IFERROR(__xludf.DUMMYFUNCTION("""COMPUTED_VALUE"""),"No")</f>
        <v>No</v>
      </c>
      <c r="S3" s="2" t="str">
        <f>IFERROR(__xludf.DUMMYFUNCTION("""COMPUTED_VALUE"""),"Yes")</f>
        <v>Yes</v>
      </c>
      <c r="T3" s="2" t="str">
        <f>IFERROR(__xludf.DUMMYFUNCTION("""COMPUTED_VALUE"""),"Offline")</f>
        <v>Offline</v>
      </c>
      <c r="U3" s="2" t="str">
        <f>IFERROR(__xludf.DUMMYFUNCTION("""COMPUTED_VALUE"""),"No")</f>
        <v>No</v>
      </c>
      <c r="V3" s="2" t="str">
        <f>IFERROR(__xludf.DUMMYFUNCTION("""COMPUTED_VALUE"""),"No")</f>
        <v>No</v>
      </c>
      <c r="W3" s="2"/>
      <c r="X3" s="2"/>
      <c r="Y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 s="2"/>
      <c r="AA3" s="2" t="str">
        <f>IFERROR(__xludf.DUMMYFUNCTION("""COMPUTED_VALUE"""),"None")</f>
        <v>None</v>
      </c>
      <c r="AB3" s="2" t="str">
        <f>IFERROR(__xludf.DUMMYFUNCTION("""COMPUTED_VALUE"""),"None")</f>
        <v>None</v>
      </c>
      <c r="AC3" s="2" t="str">
        <f>IFERROR(__xludf.DUMMYFUNCTION("""COMPUTED_VALUE"""),"None")</f>
        <v>None</v>
      </c>
    </row>
    <row r="4">
      <c r="A4" s="1">
        <f>IFERROR(__xludf.DUMMYFUNCTION("""COMPUTED_VALUE"""),44495.87996875001)</f>
        <v>44495.87997</v>
      </c>
      <c r="B4" s="2" t="str">
        <f>IFERROR(__xludf.DUMMYFUNCTION("""COMPUTED_VALUE"""),"Nishakumari77480@gmail.com")</f>
        <v>Nishakumari77480@gmail.com</v>
      </c>
      <c r="C4" s="2" t="str">
        <f>IFERROR(__xludf.DUMMYFUNCTION("""COMPUTED_VALUE"""),"Nisha kumari")</f>
        <v>Nisha kumari</v>
      </c>
      <c r="D4" s="2" t="str">
        <f>IFERROR(__xludf.DUMMYFUNCTION("""COMPUTED_VALUE"""),"III Year")</f>
        <v>III Year</v>
      </c>
      <c r="E4" s="2" t="str">
        <f>IFERROR(__xludf.DUMMYFUNCTION("""COMPUTED_VALUE"""),"B.A. (Hons) History")</f>
        <v>B.A. (Hons) History</v>
      </c>
      <c r="F4" s="2" t="str">
        <f>IFERROR(__xludf.DUMMYFUNCTION("""COMPUTED_VALUE"""),"409")</f>
        <v>409</v>
      </c>
      <c r="G4" s="2">
        <f>IFERROR(__xludf.DUMMYFUNCTION("""COMPUTED_VALUE"""),8.076577753E9)</f>
        <v>8076577753</v>
      </c>
      <c r="H4" s="2" t="str">
        <f>IFERROR(__xludf.DUMMYFUNCTION("""COMPUTED_VALUE"""),"Anita mam")</f>
        <v>Anita mam</v>
      </c>
      <c r="I4" s="2" t="str">
        <f>IFERROR(__xludf.DUMMYFUNCTION("""COMPUTED_VALUE"""),"4-5 hours")</f>
        <v>4-5 hours</v>
      </c>
      <c r="J4" s="2" t="str">
        <f>IFERROR(__xludf.DUMMYFUNCTION("""COMPUTED_VALUE"""),"Convenience to outstation students")</f>
        <v>Convenience to outstation students</v>
      </c>
      <c r="K4" s="2" t="str">
        <f>IFERROR(__xludf.DUMMYFUNCTION("""COMPUTED_VALUE"""),"Lack of physical interaction and personal touch ‘")</f>
        <v>Lack of physical interaction and personal touch ‘</v>
      </c>
      <c r="L4" s="2">
        <f>IFERROR(__xludf.DUMMYFUNCTION("""COMPUTED_VALUE"""),1.0)</f>
        <v>1</v>
      </c>
      <c r="M4" s="2" t="str">
        <f>IFERROR(__xludf.DUMMYFUNCTION("""COMPUTED_VALUE"""),"Offline")</f>
        <v>Offline</v>
      </c>
      <c r="N4" s="2" t="str">
        <f>IFERROR(__xludf.DUMMYFUNCTION("""COMPUTED_VALUE"""),"Not Satisfactory")</f>
        <v>Not Satisfactory</v>
      </c>
      <c r="O4" s="2" t="str">
        <f>IFERROR(__xludf.DUMMYFUNCTION("""COMPUTED_VALUE"""),"No")</f>
        <v>No</v>
      </c>
      <c r="P4" s="2" t="str">
        <f>IFERROR(__xludf.DUMMYFUNCTION("""COMPUTED_VALUE"""),"Yes")</f>
        <v>Yes</v>
      </c>
      <c r="Q4" s="2" t="str">
        <f>IFERROR(__xludf.DUMMYFUNCTION("""COMPUTED_VALUE"""),"No")</f>
        <v>No</v>
      </c>
      <c r="R4" s="2" t="str">
        <f>IFERROR(__xludf.DUMMYFUNCTION("""COMPUTED_VALUE"""),"Yes")</f>
        <v>Yes</v>
      </c>
      <c r="S4" s="2" t="str">
        <f>IFERROR(__xludf.DUMMYFUNCTION("""COMPUTED_VALUE"""),"Yes")</f>
        <v>Yes</v>
      </c>
      <c r="T4" s="2" t="str">
        <f>IFERROR(__xludf.DUMMYFUNCTION("""COMPUTED_VALUE"""),"Online")</f>
        <v>Online</v>
      </c>
      <c r="U4" s="2" t="str">
        <f>IFERROR(__xludf.DUMMYFUNCTION("""COMPUTED_VALUE"""),"No")</f>
        <v>No</v>
      </c>
      <c r="V4" s="2" t="str">
        <f>IFERROR(__xludf.DUMMYFUNCTION("""COMPUTED_VALUE"""),"Yess")</f>
        <v>Yess</v>
      </c>
      <c r="W4" s="2" t="str">
        <f>IFERROR(__xludf.DUMMYFUNCTION("""COMPUTED_VALUE"""),"Satisfied ")</f>
        <v>Satisfied </v>
      </c>
      <c r="X4" s="2" t="str">
        <f>IFERROR(__xludf.DUMMYFUNCTION("""COMPUTED_VALUE"""),"Yes")</f>
        <v>Yes</v>
      </c>
      <c r="Y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4" s="2" t="str">
        <f>IFERROR(__xludf.DUMMYFUNCTION("""COMPUTED_VALUE"""),"Listening music,  do dance practices ")</f>
        <v>Listening music,  do dance practices </v>
      </c>
      <c r="AA4"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4" s="2" t="str">
        <f>IFERROR(__xludf.DUMMYFUNCTION("""COMPUTED_VALUE"""),"Moderate: Symptoms severe and require brief hospitalization")</f>
        <v>Moderate: Symptoms severe and require brief hospitalization</v>
      </c>
      <c r="AC4" s="2" t="str">
        <f>IFERROR(__xludf.DUMMYFUNCTION("""COMPUTED_VALUE"""),"Second Dose")</f>
        <v>Second Dose</v>
      </c>
    </row>
    <row r="5">
      <c r="A5" s="1">
        <f>IFERROR(__xludf.DUMMYFUNCTION("""COMPUTED_VALUE"""),44496.29929657408)</f>
        <v>44496.2993</v>
      </c>
      <c r="B5" s="2" t="str">
        <f>IFERROR(__xludf.DUMMYFUNCTION("""COMPUTED_VALUE"""),"aryasrivastav21@gmail.com")</f>
        <v>aryasrivastav21@gmail.com</v>
      </c>
      <c r="C5" s="2" t="str">
        <f>IFERROR(__xludf.DUMMYFUNCTION("""COMPUTED_VALUE"""),"Arya srivastav")</f>
        <v>Arya srivastav</v>
      </c>
      <c r="D5" s="2" t="str">
        <f>IFERROR(__xludf.DUMMYFUNCTION("""COMPUTED_VALUE"""),"III Year")</f>
        <v>III Year</v>
      </c>
      <c r="E5" s="2" t="str">
        <f>IFERROR(__xludf.DUMMYFUNCTION("""COMPUTED_VALUE"""),"B.A. (Hons) History")</f>
        <v>B.A. (Hons) History</v>
      </c>
      <c r="F5" s="2" t="str">
        <f>IFERROR(__xludf.DUMMYFUNCTION("""COMPUTED_VALUE"""),"19/0362")</f>
        <v>19/0362</v>
      </c>
      <c r="G5" s="2">
        <f>IFERROR(__xludf.DUMMYFUNCTION("""COMPUTED_VALUE"""),9.582785152E9)</f>
        <v>9582785152</v>
      </c>
      <c r="H5" s="2" t="str">
        <f>IFERROR(__xludf.DUMMYFUNCTION("""COMPUTED_VALUE"""),"Anita Gupta")</f>
        <v>Anita Gupta</v>
      </c>
      <c r="I5" s="2" t="str">
        <f>IFERROR(__xludf.DUMMYFUNCTION("""COMPUTED_VALUE"""),"More than 5 hours")</f>
        <v>More than 5 hours</v>
      </c>
      <c r="J5" s="2" t="str">
        <f>IFERROR(__xludf.DUMMYFUNCTION("""COMPUTED_VALUE"""),"Time saved in travelling, Convenience to outstation students")</f>
        <v>Time saved in travelling, Convenience to outstation students</v>
      </c>
      <c r="K5" s="2" t="str">
        <f>IFERROR(__xludf.DUMMYFUNCTION("""COMPUTED_VALUE"""),"Network related disruptions, Lack of physical interaction and personal touch ‘")</f>
        <v>Network related disruptions, Lack of physical interaction and personal touch ‘</v>
      </c>
      <c r="L5" s="2">
        <f>IFERROR(__xludf.DUMMYFUNCTION("""COMPUTED_VALUE"""),7.0)</f>
        <v>7</v>
      </c>
      <c r="M5" s="2" t="str">
        <f>IFERROR(__xludf.DUMMYFUNCTION("""COMPUTED_VALUE"""),"Blended Learning (both)")</f>
        <v>Blended Learning (both)</v>
      </c>
      <c r="N5" s="2" t="str">
        <f>IFERROR(__xludf.DUMMYFUNCTION("""COMPUTED_VALUE"""),"Compulsion due to pandemic")</f>
        <v>Compulsion due to pandemic</v>
      </c>
      <c r="O5" s="2" t="str">
        <f>IFERROR(__xludf.DUMMYFUNCTION("""COMPUTED_VALUE"""),"Yes")</f>
        <v>Yes</v>
      </c>
      <c r="P5" s="2" t="str">
        <f>IFERROR(__xludf.DUMMYFUNCTION("""COMPUTED_VALUE"""),"Yes")</f>
        <v>Yes</v>
      </c>
      <c r="Q5" s="2" t="str">
        <f>IFERROR(__xludf.DUMMYFUNCTION("""COMPUTED_VALUE"""),"Yes")</f>
        <v>Yes</v>
      </c>
      <c r="R5" s="2" t="str">
        <f>IFERROR(__xludf.DUMMYFUNCTION("""COMPUTED_VALUE"""),"Yes")</f>
        <v>Yes</v>
      </c>
      <c r="S5" s="2" t="str">
        <f>IFERROR(__xludf.DUMMYFUNCTION("""COMPUTED_VALUE"""),"Yes")</f>
        <v>Yes</v>
      </c>
      <c r="T5" s="2" t="str">
        <f>IFERROR(__xludf.DUMMYFUNCTION("""COMPUTED_VALUE"""),"Online")</f>
        <v>Online</v>
      </c>
      <c r="U5" s="2" t="str">
        <f>IFERROR(__xludf.DUMMYFUNCTION("""COMPUTED_VALUE"""),"Yes")</f>
        <v>Yes</v>
      </c>
      <c r="V5" s="2"/>
      <c r="W5" s="2"/>
      <c r="X5" s="2"/>
      <c r="Y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5" s="2" t="str">
        <f>IFERROR(__xludf.DUMMYFUNCTION("""COMPUTED_VALUE"""),"Take a break from from monotonous routine")</f>
        <v>Take a break from from monotonous routine</v>
      </c>
      <c r="AA5" s="2" t="str">
        <f>IFERROR(__xludf.DUMMYFUNCTION("""COMPUTED_VALUE"""),"None")</f>
        <v>None</v>
      </c>
      <c r="AB5" s="2" t="str">
        <f>IFERROR(__xludf.DUMMYFUNCTION("""COMPUTED_VALUE"""),"Mild: Symptoms effectively managed at home")</f>
        <v>Mild: Symptoms effectively managed at home</v>
      </c>
      <c r="AC5" s="2" t="str">
        <f>IFERROR(__xludf.DUMMYFUNCTION("""COMPUTED_VALUE"""),"First Dose")</f>
        <v>First Dose</v>
      </c>
    </row>
    <row r="6">
      <c r="A6" s="1">
        <f>IFERROR(__xludf.DUMMYFUNCTION("""COMPUTED_VALUE"""),44496.42652987268)</f>
        <v>44496.42653</v>
      </c>
      <c r="B6" s="2" t="str">
        <f>IFERROR(__xludf.DUMMYFUNCTION("""COMPUTED_VALUE"""),"himanshikaliraman@gmail.com")</f>
        <v>himanshikaliraman@gmail.com</v>
      </c>
      <c r="C6" s="2" t="str">
        <f>IFERROR(__xludf.DUMMYFUNCTION("""COMPUTED_VALUE"""),"Himanshi ")</f>
        <v>Himanshi </v>
      </c>
      <c r="D6" s="2" t="str">
        <f>IFERROR(__xludf.DUMMYFUNCTION("""COMPUTED_VALUE"""),"III Year")</f>
        <v>III Year</v>
      </c>
      <c r="E6" s="2" t="str">
        <f>IFERROR(__xludf.DUMMYFUNCTION("""COMPUTED_VALUE"""),"B.A. (Hons) History")</f>
        <v>B.A. (Hons) History</v>
      </c>
      <c r="F6" s="2" t="str">
        <f>IFERROR(__xludf.DUMMYFUNCTION("""COMPUTED_VALUE"""),"19/0363")</f>
        <v>19/0363</v>
      </c>
      <c r="G6" s="2"/>
      <c r="H6" s="2" t="str">
        <f>IFERROR(__xludf.DUMMYFUNCTION("""COMPUTED_VALUE"""),"Anita ")</f>
        <v>Anita </v>
      </c>
      <c r="I6" s="2" t="str">
        <f>IFERROR(__xludf.DUMMYFUNCTION("""COMPUTED_VALUE"""),"More than 5 hours")</f>
        <v>More than 5 hours</v>
      </c>
      <c r="J6" s="2" t="str">
        <f>IFERROR(__xludf.DUMMYFUNCTION("""COMPUTED_VALUE"""),"Time saved in travelling, Convenience to outstation students")</f>
        <v>Time saved in travelling, Convenience to outstation students</v>
      </c>
      <c r="K6" s="2" t="str">
        <f>IFERROR(__xludf.DUMMYFUNCTION("""COMPUTED_VALUE"""),"Network related disruptions, Students are sometimes less involved/engaged (leave the class in between)")</f>
        <v>Network related disruptions, Students are sometimes less involved/engaged (leave the class in between)</v>
      </c>
      <c r="L6" s="2">
        <f>IFERROR(__xludf.DUMMYFUNCTION("""COMPUTED_VALUE"""),6.0)</f>
        <v>6</v>
      </c>
      <c r="M6" s="2" t="str">
        <f>IFERROR(__xludf.DUMMYFUNCTION("""COMPUTED_VALUE"""),"Blended Learning (both)")</f>
        <v>Blended Learning (both)</v>
      </c>
      <c r="N6" s="2" t="str">
        <f>IFERROR(__xludf.DUMMYFUNCTION("""COMPUTED_VALUE"""),"Satisfactory")</f>
        <v>Satisfactory</v>
      </c>
      <c r="O6" s="2" t="str">
        <f>IFERROR(__xludf.DUMMYFUNCTION("""COMPUTED_VALUE"""),"No")</f>
        <v>No</v>
      </c>
      <c r="P6" s="2" t="str">
        <f>IFERROR(__xludf.DUMMYFUNCTION("""COMPUTED_VALUE"""),"No")</f>
        <v>No</v>
      </c>
      <c r="Q6" s="2" t="str">
        <f>IFERROR(__xludf.DUMMYFUNCTION("""COMPUTED_VALUE"""),"Yes")</f>
        <v>Yes</v>
      </c>
      <c r="R6" s="2" t="str">
        <f>IFERROR(__xludf.DUMMYFUNCTION("""COMPUTED_VALUE"""),"No")</f>
        <v>No</v>
      </c>
      <c r="S6" s="2" t="str">
        <f>IFERROR(__xludf.DUMMYFUNCTION("""COMPUTED_VALUE"""),"Yes")</f>
        <v>Yes</v>
      </c>
      <c r="T6" s="2" t="str">
        <f>IFERROR(__xludf.DUMMYFUNCTION("""COMPUTED_VALUE"""),"Offline")</f>
        <v>Offline</v>
      </c>
      <c r="U6" s="2" t="str">
        <f>IFERROR(__xludf.DUMMYFUNCTION("""COMPUTED_VALUE"""),"No")</f>
        <v>No</v>
      </c>
      <c r="V6" s="2"/>
      <c r="W6" s="2"/>
      <c r="X6" s="2"/>
      <c r="Y6" s="2" t="str">
        <f>IFERROR(__xludf.DUMMYFUNCTION("""COMPUTED_VALUE"""),"None")</f>
        <v>None</v>
      </c>
      <c r="Z6" s="2"/>
      <c r="AA6" s="2" t="str">
        <f>IFERROR(__xludf.DUMMYFUNCTION("""COMPUTED_VALUE"""),"None")</f>
        <v>None</v>
      </c>
      <c r="AB6" s="2" t="str">
        <f>IFERROR(__xludf.DUMMYFUNCTION("""COMPUTED_VALUE"""),"None")</f>
        <v>None</v>
      </c>
      <c r="AC6" s="2" t="str">
        <f>IFERROR(__xludf.DUMMYFUNCTION("""COMPUTED_VALUE"""),"First Dose")</f>
        <v>First Dose</v>
      </c>
    </row>
    <row r="7">
      <c r="A7" s="1">
        <f>IFERROR(__xludf.DUMMYFUNCTION("""COMPUTED_VALUE"""),44496.48536673612)</f>
        <v>44496.48537</v>
      </c>
      <c r="B7" s="2" t="str">
        <f>IFERROR(__xludf.DUMMYFUNCTION("""COMPUTED_VALUE"""),"anupriyabijlan0001@gmail.com")</f>
        <v>anupriyabijlan0001@gmail.com</v>
      </c>
      <c r="C7" s="2" t="str">
        <f>IFERROR(__xludf.DUMMYFUNCTION("""COMPUTED_VALUE"""),"Anu")</f>
        <v>Anu</v>
      </c>
      <c r="D7" s="2" t="str">
        <f>IFERROR(__xludf.DUMMYFUNCTION("""COMPUTED_VALUE"""),"III Year")</f>
        <v>III Year</v>
      </c>
      <c r="E7" s="2" t="str">
        <f>IFERROR(__xludf.DUMMYFUNCTION("""COMPUTED_VALUE"""),"B.A. (Hons) History")</f>
        <v>B.A. (Hons) History</v>
      </c>
      <c r="F7" s="2" t="str">
        <f>IFERROR(__xludf.DUMMYFUNCTION("""COMPUTED_VALUE"""),"19/0839")</f>
        <v>19/0839</v>
      </c>
      <c r="G7" s="2">
        <f>IFERROR(__xludf.DUMMYFUNCTION("""COMPUTED_VALUE"""),9.518411378E9)</f>
        <v>9518411378</v>
      </c>
      <c r="H7" s="2"/>
      <c r="I7" s="2" t="str">
        <f>IFERROR(__xludf.DUMMYFUNCTION("""COMPUTED_VALUE"""),"4-5 hours")</f>
        <v>4-5 hours</v>
      </c>
      <c r="J7" s="2" t="str">
        <f>IFERROR(__xludf.DUMMYFUNCTION("""COMPUTED_VALUE"""),"Time saved in travelling, Convenience to outstation students")</f>
        <v>Time saved in travelling, Convenience to outstation students</v>
      </c>
      <c r="K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 s="2">
        <f>IFERROR(__xludf.DUMMYFUNCTION("""COMPUTED_VALUE"""),3.0)</f>
        <v>3</v>
      </c>
      <c r="M7" s="2" t="str">
        <f>IFERROR(__xludf.DUMMYFUNCTION("""COMPUTED_VALUE"""),"Offline")</f>
        <v>Offline</v>
      </c>
      <c r="N7" s="2" t="str">
        <f>IFERROR(__xludf.DUMMYFUNCTION("""COMPUTED_VALUE"""),"Compulsion due to pandemic")</f>
        <v>Compulsion due to pandemic</v>
      </c>
      <c r="O7" s="2" t="str">
        <f>IFERROR(__xludf.DUMMYFUNCTION("""COMPUTED_VALUE"""),"Yes")</f>
        <v>Yes</v>
      </c>
      <c r="P7" s="2" t="str">
        <f>IFERROR(__xludf.DUMMYFUNCTION("""COMPUTED_VALUE"""),"No")</f>
        <v>No</v>
      </c>
      <c r="Q7" s="2" t="str">
        <f>IFERROR(__xludf.DUMMYFUNCTION("""COMPUTED_VALUE"""),"Yes")</f>
        <v>Yes</v>
      </c>
      <c r="R7" s="2" t="str">
        <f>IFERROR(__xludf.DUMMYFUNCTION("""COMPUTED_VALUE"""),"No")</f>
        <v>No</v>
      </c>
      <c r="S7" s="2" t="str">
        <f>IFERROR(__xludf.DUMMYFUNCTION("""COMPUTED_VALUE"""),"Yes")</f>
        <v>Yes</v>
      </c>
      <c r="T7" s="2" t="str">
        <f>IFERROR(__xludf.DUMMYFUNCTION("""COMPUTED_VALUE"""),"Offline")</f>
        <v>Offline</v>
      </c>
      <c r="U7" s="2" t="str">
        <f>IFERROR(__xludf.DUMMYFUNCTION("""COMPUTED_VALUE"""),"No")</f>
        <v>No</v>
      </c>
      <c r="V7" s="2" t="str">
        <f>IFERROR(__xludf.DUMMYFUNCTION("""COMPUTED_VALUE"""),"No")</f>
        <v>No</v>
      </c>
      <c r="W7" s="2"/>
      <c r="X7" s="2"/>
      <c r="Y7" s="2" t="str">
        <f>IFERROR(__xludf.DUMMYFUNCTION("""COMPUTED_VALUE"""),"None")</f>
        <v>None</v>
      </c>
      <c r="Z7" s="2"/>
      <c r="AA7" s="2" t="str">
        <f>IFERROR(__xludf.DUMMYFUNCTION("""COMPUTED_VALUE"""),"None")</f>
        <v>None</v>
      </c>
      <c r="AB7" s="2" t="str">
        <f>IFERROR(__xludf.DUMMYFUNCTION("""COMPUTED_VALUE"""),"None")</f>
        <v>None</v>
      </c>
      <c r="AC7" s="2" t="str">
        <f>IFERROR(__xludf.DUMMYFUNCTION("""COMPUTED_VALUE"""),"None")</f>
        <v>None</v>
      </c>
    </row>
    <row r="8">
      <c r="A8" s="1">
        <f>IFERROR(__xludf.DUMMYFUNCTION("""COMPUTED_VALUE"""),44496.495074907405)</f>
        <v>44496.49507</v>
      </c>
      <c r="B8" s="2" t="str">
        <f>IFERROR(__xludf.DUMMYFUNCTION("""COMPUTED_VALUE"""),"rishitadudi85@gmail.com")</f>
        <v>rishitadudi85@gmail.com</v>
      </c>
      <c r="C8" s="2" t="str">
        <f>IFERROR(__xludf.DUMMYFUNCTION("""COMPUTED_VALUE"""),"Rishita Dudy")</f>
        <v>Rishita Dudy</v>
      </c>
      <c r="D8" s="2" t="str">
        <f>IFERROR(__xludf.DUMMYFUNCTION("""COMPUTED_VALUE"""),"III Year")</f>
        <v>III Year</v>
      </c>
      <c r="E8" s="2" t="str">
        <f>IFERROR(__xludf.DUMMYFUNCTION("""COMPUTED_VALUE"""),"B.A. (Hons) History")</f>
        <v>B.A. (Hons) History</v>
      </c>
      <c r="F8" s="2" t="str">
        <f>IFERROR(__xludf.DUMMYFUNCTION("""COMPUTED_VALUE"""),"19/0119")</f>
        <v>19/0119</v>
      </c>
      <c r="G8" s="2">
        <f>IFERROR(__xludf.DUMMYFUNCTION("""COMPUTED_VALUE"""),7.082083191E9)</f>
        <v>7082083191</v>
      </c>
      <c r="H8" s="2" t="str">
        <f>IFERROR(__xludf.DUMMYFUNCTION("""COMPUTED_VALUE"""),"Anita gupta")</f>
        <v>Anita gupta</v>
      </c>
      <c r="I8" s="2" t="str">
        <f>IFERROR(__xludf.DUMMYFUNCTION("""COMPUTED_VALUE"""),"More than 5 hours")</f>
        <v>More than 5 hours</v>
      </c>
      <c r="J8" s="2" t="str">
        <f>IFERROR(__xludf.DUMMYFUNCTION("""COMPUTED_VALUE"""),"Convenience to outstation students, Other")</f>
        <v>Convenience to outstation students, Other</v>
      </c>
      <c r="K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8" s="2">
        <f>IFERROR(__xludf.DUMMYFUNCTION("""COMPUTED_VALUE"""),4.0)</f>
        <v>4</v>
      </c>
      <c r="M8" s="2" t="str">
        <f>IFERROR(__xludf.DUMMYFUNCTION("""COMPUTED_VALUE"""),"Offline")</f>
        <v>Offline</v>
      </c>
      <c r="N8" s="2" t="str">
        <f>IFERROR(__xludf.DUMMYFUNCTION("""COMPUTED_VALUE"""),"Compulsion due to pandemic")</f>
        <v>Compulsion due to pandemic</v>
      </c>
      <c r="O8" s="2" t="str">
        <f>IFERROR(__xludf.DUMMYFUNCTION("""COMPUTED_VALUE"""),"Yes")</f>
        <v>Yes</v>
      </c>
      <c r="P8" s="2" t="str">
        <f>IFERROR(__xludf.DUMMYFUNCTION("""COMPUTED_VALUE"""),"Yes")</f>
        <v>Yes</v>
      </c>
      <c r="Q8" s="2" t="str">
        <f>IFERROR(__xludf.DUMMYFUNCTION("""COMPUTED_VALUE"""),"Yes")</f>
        <v>Yes</v>
      </c>
      <c r="R8" s="2" t="str">
        <f>IFERROR(__xludf.DUMMYFUNCTION("""COMPUTED_VALUE"""),"Yes")</f>
        <v>Yes</v>
      </c>
      <c r="S8" s="2" t="str">
        <f>IFERROR(__xludf.DUMMYFUNCTION("""COMPUTED_VALUE"""),"Yes")</f>
        <v>Yes</v>
      </c>
      <c r="T8" s="2" t="str">
        <f>IFERROR(__xludf.DUMMYFUNCTION("""COMPUTED_VALUE"""),"Offline")</f>
        <v>Offline</v>
      </c>
      <c r="U8" s="2" t="str">
        <f>IFERROR(__xludf.DUMMYFUNCTION("""COMPUTED_VALUE"""),"Yes")</f>
        <v>Yes</v>
      </c>
      <c r="V8" s="2" t="str">
        <f>IFERROR(__xludf.DUMMYFUNCTION("""COMPUTED_VALUE"""),"Just that being physically present in college gives you more attention toward study ")</f>
        <v>Just that being physically present in college gives you more attention toward study </v>
      </c>
      <c r="W8" s="2" t="str">
        <f>IFERROR(__xludf.DUMMYFUNCTION("""COMPUTED_VALUE"""),"A great knowledge, personality development ")</f>
        <v>A great knowledge, personality development </v>
      </c>
      <c r="X8" s="2" t="str">
        <f>IFERROR(__xludf.DUMMYFUNCTION("""COMPUTED_VALUE"""),"Yes, many times")</f>
        <v>Yes, many times</v>
      </c>
      <c r="Y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8" s="2" t="str">
        <f>IFERROR(__xludf.DUMMYFUNCTION("""COMPUTED_VALUE"""),"I walk around in Park, doing some exercise. ")</f>
        <v>I walk around in Park, doing some exercise. </v>
      </c>
      <c r="AA8" s="2" t="str">
        <f>IFERROR(__xludf.DUMMYFUNCTION("""COMPUTED_VALUE"""),"None")</f>
        <v>None</v>
      </c>
      <c r="AB8" s="2" t="str">
        <f>IFERROR(__xludf.DUMMYFUNCTION("""COMPUTED_VALUE"""),"None")</f>
        <v>None</v>
      </c>
      <c r="AC8" s="2" t="str">
        <f>IFERROR(__xludf.DUMMYFUNCTION("""COMPUTED_VALUE"""),"Second Dose")</f>
        <v>Second Dose</v>
      </c>
    </row>
    <row r="9">
      <c r="A9" s="1">
        <f>IFERROR(__xludf.DUMMYFUNCTION("""COMPUTED_VALUE"""),44496.508399282415)</f>
        <v>44496.5084</v>
      </c>
      <c r="B9" s="2" t="str">
        <f>IFERROR(__xludf.DUMMYFUNCTION("""COMPUTED_VALUE"""),"laxmi79825666@gmail.com")</f>
        <v>laxmi79825666@gmail.com</v>
      </c>
      <c r="C9" s="2" t="str">
        <f>IFERROR(__xludf.DUMMYFUNCTION("""COMPUTED_VALUE"""),"LAXMI")</f>
        <v>LAXMI</v>
      </c>
      <c r="D9" s="2" t="str">
        <f>IFERROR(__xludf.DUMMYFUNCTION("""COMPUTED_VALUE"""),"III Year")</f>
        <v>III Year</v>
      </c>
      <c r="E9" s="2" t="str">
        <f>IFERROR(__xludf.DUMMYFUNCTION("""COMPUTED_VALUE"""),"B.A. (Hons) History")</f>
        <v>B.A. (Hons) History</v>
      </c>
      <c r="F9" s="2" t="str">
        <f>IFERROR(__xludf.DUMMYFUNCTION("""COMPUTED_VALUE"""),"19/0208")</f>
        <v>19/0208</v>
      </c>
      <c r="G9" s="2">
        <f>IFERROR(__xludf.DUMMYFUNCTION("""COMPUTED_VALUE"""),8.920811353E9)</f>
        <v>8920811353</v>
      </c>
      <c r="H9" s="2" t="str">
        <f>IFERROR(__xludf.DUMMYFUNCTION("""COMPUTED_VALUE"""),"Chayanika ma""am")</f>
        <v>Chayanika ma"am</v>
      </c>
      <c r="I9" s="2" t="str">
        <f>IFERROR(__xludf.DUMMYFUNCTION("""COMPUTED_VALUE"""),"4-5 hours")</f>
        <v>4-5 hours</v>
      </c>
      <c r="J9" s="2" t="str">
        <f>IFERROR(__xludf.DUMMYFUNCTION("""COMPUTED_VALUE"""),"Time saved in travelling")</f>
        <v>Time saved in travelling</v>
      </c>
      <c r="K9" s="2" t="str">
        <f>IFERROR(__xludf.DUMMYFUNCTION("""COMPUTED_VALUE"""),"Network related disruptions")</f>
        <v>Network related disruptions</v>
      </c>
      <c r="L9" s="2">
        <f>IFERROR(__xludf.DUMMYFUNCTION("""COMPUTED_VALUE"""),6.0)</f>
        <v>6</v>
      </c>
      <c r="M9" s="2" t="str">
        <f>IFERROR(__xludf.DUMMYFUNCTION("""COMPUTED_VALUE"""),"Blended Learning (both)")</f>
        <v>Blended Learning (both)</v>
      </c>
      <c r="N9" s="2" t="str">
        <f>IFERROR(__xludf.DUMMYFUNCTION("""COMPUTED_VALUE"""),"Compulsion due to pandemic")</f>
        <v>Compulsion due to pandemic</v>
      </c>
      <c r="O9" s="2" t="str">
        <f>IFERROR(__xludf.DUMMYFUNCTION("""COMPUTED_VALUE"""),"No")</f>
        <v>No</v>
      </c>
      <c r="P9" s="2" t="str">
        <f>IFERROR(__xludf.DUMMYFUNCTION("""COMPUTED_VALUE"""),"Yes")</f>
        <v>Yes</v>
      </c>
      <c r="Q9" s="2" t="str">
        <f>IFERROR(__xludf.DUMMYFUNCTION("""COMPUTED_VALUE"""),"Yes")</f>
        <v>Yes</v>
      </c>
      <c r="R9" s="2" t="str">
        <f>IFERROR(__xludf.DUMMYFUNCTION("""COMPUTED_VALUE"""),"Yes")</f>
        <v>Yes</v>
      </c>
      <c r="S9" s="2" t="str">
        <f>IFERROR(__xludf.DUMMYFUNCTION("""COMPUTED_VALUE"""),"Yes")</f>
        <v>Yes</v>
      </c>
      <c r="T9" s="2" t="str">
        <f>IFERROR(__xludf.DUMMYFUNCTION("""COMPUTED_VALUE"""),"Offline")</f>
        <v>Offline</v>
      </c>
      <c r="U9" s="2" t="str">
        <f>IFERROR(__xludf.DUMMYFUNCTION("""COMPUTED_VALUE"""),"Yes")</f>
        <v>Yes</v>
      </c>
      <c r="V9" s="2" t="str">
        <f>IFERROR(__xludf.DUMMYFUNCTION("""COMPUTED_VALUE"""),"No")</f>
        <v>No</v>
      </c>
      <c r="W9" s="2" t="str">
        <f>IFERROR(__xludf.DUMMYFUNCTION("""COMPUTED_VALUE"""),"Yes")</f>
        <v>Yes</v>
      </c>
      <c r="X9" s="2" t="str">
        <f>IFERROR(__xludf.DUMMYFUNCTION("""COMPUTED_VALUE"""),"Yes")</f>
        <v>Yes</v>
      </c>
      <c r="Y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9" s="2"/>
      <c r="AA9"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9" s="2" t="str">
        <f>IFERROR(__xludf.DUMMYFUNCTION("""COMPUTED_VALUE"""),"Mild: Symptoms effectively managed at home")</f>
        <v>Mild: Symptoms effectively managed at home</v>
      </c>
      <c r="AC9" s="2" t="str">
        <f>IFERROR(__xludf.DUMMYFUNCTION("""COMPUTED_VALUE"""),"Second Dose")</f>
        <v>Second Dose</v>
      </c>
    </row>
    <row r="10">
      <c r="A10" s="1">
        <f>IFERROR(__xludf.DUMMYFUNCTION("""COMPUTED_VALUE"""),44496.508667372684)</f>
        <v>44496.50867</v>
      </c>
      <c r="B10" s="2" t="str">
        <f>IFERROR(__xludf.DUMMYFUNCTION("""COMPUTED_VALUE"""),"kaikashafirdos@gmail.com")</f>
        <v>kaikashafirdos@gmail.com</v>
      </c>
      <c r="C10" s="2" t="str">
        <f>IFERROR(__xludf.DUMMYFUNCTION("""COMPUTED_VALUE"""),"Kaikasha Firdos")</f>
        <v>Kaikasha Firdos</v>
      </c>
      <c r="D10" s="2" t="str">
        <f>IFERROR(__xludf.DUMMYFUNCTION("""COMPUTED_VALUE"""),"III Year")</f>
        <v>III Year</v>
      </c>
      <c r="E10" s="2" t="str">
        <f>IFERROR(__xludf.DUMMYFUNCTION("""COMPUTED_VALUE"""),"B.A. (Hons) History")</f>
        <v>B.A. (Hons) History</v>
      </c>
      <c r="F10" s="2" t="str">
        <f>IFERROR(__xludf.DUMMYFUNCTION("""COMPUTED_VALUE"""),"19/0076")</f>
        <v>19/0076</v>
      </c>
      <c r="G10" s="2">
        <f>IFERROR(__xludf.DUMMYFUNCTION("""COMPUTED_VALUE"""),6.290490541E9)</f>
        <v>6290490541</v>
      </c>
      <c r="H10" s="2" t="str">
        <f>IFERROR(__xludf.DUMMYFUNCTION("""COMPUTED_VALUE"""),"Dr Chaynika Uniyal")</f>
        <v>Dr Chaynika Uniyal</v>
      </c>
      <c r="I10" s="2" t="str">
        <f>IFERROR(__xludf.DUMMYFUNCTION("""COMPUTED_VALUE"""),"More than 5 hours")</f>
        <v>More than 5 hours</v>
      </c>
      <c r="J10" s="2" t="str">
        <f>IFERROR(__xludf.DUMMYFUNCTION("""COMPUTED_VALUE"""),"Time saved in travelling")</f>
        <v>Time saved in travelling</v>
      </c>
      <c r="K10" s="2" t="str">
        <f>IFERROR(__xludf.DUMMYFUNCTION("""COMPUTED_VALUE"""),"Lack of physical interaction and personal touch ‘")</f>
        <v>Lack of physical interaction and personal touch ‘</v>
      </c>
      <c r="L10" s="2">
        <f>IFERROR(__xludf.DUMMYFUNCTION("""COMPUTED_VALUE"""),5.0)</f>
        <v>5</v>
      </c>
      <c r="M10" s="2" t="str">
        <f>IFERROR(__xludf.DUMMYFUNCTION("""COMPUTED_VALUE"""),"Offline")</f>
        <v>Offline</v>
      </c>
      <c r="N10" s="2" t="str">
        <f>IFERROR(__xludf.DUMMYFUNCTION("""COMPUTED_VALUE"""),"Not Satisfactory")</f>
        <v>Not Satisfactory</v>
      </c>
      <c r="O10" s="2" t="str">
        <f>IFERROR(__xludf.DUMMYFUNCTION("""COMPUTED_VALUE"""),"Yes")</f>
        <v>Yes</v>
      </c>
      <c r="P10" s="2" t="str">
        <f>IFERROR(__xludf.DUMMYFUNCTION("""COMPUTED_VALUE"""),"Yes")</f>
        <v>Yes</v>
      </c>
      <c r="Q10" s="2" t="str">
        <f>IFERROR(__xludf.DUMMYFUNCTION("""COMPUTED_VALUE"""),"Yes")</f>
        <v>Yes</v>
      </c>
      <c r="R10" s="2" t="str">
        <f>IFERROR(__xludf.DUMMYFUNCTION("""COMPUTED_VALUE"""),"Yes")</f>
        <v>Yes</v>
      </c>
      <c r="S10" s="2" t="str">
        <f>IFERROR(__xludf.DUMMYFUNCTION("""COMPUTED_VALUE"""),"Yes")</f>
        <v>Yes</v>
      </c>
      <c r="T10" s="2" t="str">
        <f>IFERROR(__xludf.DUMMYFUNCTION("""COMPUTED_VALUE"""),"Online")</f>
        <v>Online</v>
      </c>
      <c r="U10" s="2" t="str">
        <f>IFERROR(__xludf.DUMMYFUNCTION("""COMPUTED_VALUE"""),"Yes")</f>
        <v>Yes</v>
      </c>
      <c r="V10" s="2" t="str">
        <f>IFERROR(__xludf.DUMMYFUNCTION("""COMPUTED_VALUE"""),"No")</f>
        <v>No</v>
      </c>
      <c r="W10" s="2" t="str">
        <f>IFERROR(__xludf.DUMMYFUNCTION("""COMPUTED_VALUE"""),"Guidance")</f>
        <v>Guidance</v>
      </c>
      <c r="X10" s="2" t="str">
        <f>IFERROR(__xludf.DUMMYFUNCTION("""COMPUTED_VALUE"""),"Yes")</f>
        <v>Yes</v>
      </c>
      <c r="Y1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0" s="2" t="str">
        <f>IFERROR(__xludf.DUMMYFUNCTION("""COMPUTED_VALUE"""),"Talk with my parents")</f>
        <v>Talk with my parents</v>
      </c>
      <c r="AA10" s="2" t="str">
        <f>IFERROR(__xludf.DUMMYFUNCTION("""COMPUTED_VALUE"""),"Mild: Family members ocassionally short-tempered with one another;no physical violence.")</f>
        <v>Mild: Family members ocassionally short-tempered with one another;no physical violence.</v>
      </c>
      <c r="AB10" s="2" t="str">
        <f>IFERROR(__xludf.DUMMYFUNCTION("""COMPUTED_VALUE"""),"None")</f>
        <v>None</v>
      </c>
      <c r="AC10" s="2" t="str">
        <f>IFERROR(__xludf.DUMMYFUNCTION("""COMPUTED_VALUE"""),"First Dose")</f>
        <v>First Dose</v>
      </c>
    </row>
    <row r="11">
      <c r="A11" s="1">
        <f>IFERROR(__xludf.DUMMYFUNCTION("""COMPUTED_VALUE"""),44496.508918287036)</f>
        <v>44496.50892</v>
      </c>
      <c r="B11" s="2" t="str">
        <f>IFERROR(__xludf.DUMMYFUNCTION("""COMPUTED_VALUE"""),"aafiyakamrez@gmail.com")</f>
        <v>aafiyakamrez@gmail.com</v>
      </c>
      <c r="C11" s="2" t="str">
        <f>IFERROR(__xludf.DUMMYFUNCTION("""COMPUTED_VALUE"""),"Aafiya Kamrez")</f>
        <v>Aafiya Kamrez</v>
      </c>
      <c r="D11" s="2" t="str">
        <f>IFERROR(__xludf.DUMMYFUNCTION("""COMPUTED_VALUE"""),"III Year")</f>
        <v>III Year</v>
      </c>
      <c r="E11" s="2" t="str">
        <f>IFERROR(__xludf.DUMMYFUNCTION("""COMPUTED_VALUE"""),"B.A. (Hons) History")</f>
        <v>B.A. (Hons) History</v>
      </c>
      <c r="F11" s="2" t="str">
        <f>IFERROR(__xludf.DUMMYFUNCTION("""COMPUTED_VALUE"""),"19/0081")</f>
        <v>19/0081</v>
      </c>
      <c r="G11" s="2">
        <f>IFERROR(__xludf.DUMMYFUNCTION("""COMPUTED_VALUE"""),8.383971132E9)</f>
        <v>8383971132</v>
      </c>
      <c r="H11" s="2" t="str">
        <f>IFERROR(__xludf.DUMMYFUNCTION("""COMPUTED_VALUE"""),"Chayanika Uniyal")</f>
        <v>Chayanika Uniyal</v>
      </c>
      <c r="I11" s="2" t="str">
        <f>IFERROR(__xludf.DUMMYFUNCTION("""COMPUTED_VALUE"""),"More than 5 hours")</f>
        <v>More than 5 hours</v>
      </c>
      <c r="J11" s="2" t="str">
        <f>IFERROR(__xludf.DUMMYFUNCTION("""COMPUTED_VALUE"""),"Time saved in travelling, Easy access to online study material")</f>
        <v>Time saved in travelling, Easy access to online study material</v>
      </c>
      <c r="K1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1" s="2">
        <f>IFERROR(__xludf.DUMMYFUNCTION("""COMPUTED_VALUE"""),9.0)</f>
        <v>9</v>
      </c>
      <c r="M11" s="2" t="str">
        <f>IFERROR(__xludf.DUMMYFUNCTION("""COMPUTED_VALUE"""),"Blended Learning (both)")</f>
        <v>Blended Learning (both)</v>
      </c>
      <c r="N11" s="2" t="str">
        <f>IFERROR(__xludf.DUMMYFUNCTION("""COMPUTED_VALUE"""),"Satisfactory")</f>
        <v>Satisfactory</v>
      </c>
      <c r="O11" s="2" t="str">
        <f>IFERROR(__xludf.DUMMYFUNCTION("""COMPUTED_VALUE"""),"Yes")</f>
        <v>Yes</v>
      </c>
      <c r="P11" s="2" t="str">
        <f>IFERROR(__xludf.DUMMYFUNCTION("""COMPUTED_VALUE"""),"Yes")</f>
        <v>Yes</v>
      </c>
      <c r="Q11" s="2" t="str">
        <f>IFERROR(__xludf.DUMMYFUNCTION("""COMPUTED_VALUE"""),"Yes")</f>
        <v>Yes</v>
      </c>
      <c r="R11" s="2" t="str">
        <f>IFERROR(__xludf.DUMMYFUNCTION("""COMPUTED_VALUE"""),"Yes")</f>
        <v>Yes</v>
      </c>
      <c r="S11" s="2" t="str">
        <f>IFERROR(__xludf.DUMMYFUNCTION("""COMPUTED_VALUE"""),"Yes")</f>
        <v>Yes</v>
      </c>
      <c r="T11" s="2" t="str">
        <f>IFERROR(__xludf.DUMMYFUNCTION("""COMPUTED_VALUE"""),"Online")</f>
        <v>Online</v>
      </c>
      <c r="U11" s="2"/>
      <c r="V11" s="2"/>
      <c r="W11" s="2"/>
      <c r="X11" s="2"/>
      <c r="Y11" s="2"/>
      <c r="Z11" s="2"/>
      <c r="AA11" s="2"/>
      <c r="AB11" s="2"/>
      <c r="AC11" s="2"/>
    </row>
    <row r="12">
      <c r="A12" s="1">
        <f>IFERROR(__xludf.DUMMYFUNCTION("""COMPUTED_VALUE"""),44496.514967256946)</f>
        <v>44496.51497</v>
      </c>
      <c r="B12" s="2" t="str">
        <f>IFERROR(__xludf.DUMMYFUNCTION("""COMPUTED_VALUE"""),"laxmi79825666@gmail.com")</f>
        <v>laxmi79825666@gmail.com</v>
      </c>
      <c r="C12" s="2" t="str">
        <f>IFERROR(__xludf.DUMMYFUNCTION("""COMPUTED_VALUE"""),"LAXMI")</f>
        <v>LAXMI</v>
      </c>
      <c r="D12" s="2" t="str">
        <f>IFERROR(__xludf.DUMMYFUNCTION("""COMPUTED_VALUE"""),"III Year")</f>
        <v>III Year</v>
      </c>
      <c r="E12" s="2" t="str">
        <f>IFERROR(__xludf.DUMMYFUNCTION("""COMPUTED_VALUE"""),"B.A. (Hons) History")</f>
        <v>B.A. (Hons) History</v>
      </c>
      <c r="F12" s="2" t="str">
        <f>IFERROR(__xludf.DUMMYFUNCTION("""COMPUTED_VALUE"""),"19/0208")</f>
        <v>19/0208</v>
      </c>
      <c r="G12" s="2">
        <f>IFERROR(__xludf.DUMMYFUNCTION("""COMPUTED_VALUE"""),8.920811353E9)</f>
        <v>8920811353</v>
      </c>
      <c r="H12" s="2" t="str">
        <f>IFERROR(__xludf.DUMMYFUNCTION("""COMPUTED_VALUE"""),"Chayanika ma""am")</f>
        <v>Chayanika ma"am</v>
      </c>
      <c r="I12" s="2" t="str">
        <f>IFERROR(__xludf.DUMMYFUNCTION("""COMPUTED_VALUE"""),"4-5 hours")</f>
        <v>4-5 hours</v>
      </c>
      <c r="J12" s="2" t="str">
        <f>IFERROR(__xludf.DUMMYFUNCTION("""COMPUTED_VALUE"""),"Time saved in travelling")</f>
        <v>Time saved in travelling</v>
      </c>
      <c r="K12" s="2" t="str">
        <f>IFERROR(__xludf.DUMMYFUNCTION("""COMPUTED_VALUE"""),"Network related disruptions")</f>
        <v>Network related disruptions</v>
      </c>
      <c r="L12" s="2">
        <f>IFERROR(__xludf.DUMMYFUNCTION("""COMPUTED_VALUE"""),6.0)</f>
        <v>6</v>
      </c>
      <c r="M12" s="2" t="str">
        <f>IFERROR(__xludf.DUMMYFUNCTION("""COMPUTED_VALUE"""),"Blended Learning (both)")</f>
        <v>Blended Learning (both)</v>
      </c>
      <c r="N12" s="2" t="str">
        <f>IFERROR(__xludf.DUMMYFUNCTION("""COMPUTED_VALUE"""),"Compulsion due to pandemic")</f>
        <v>Compulsion due to pandemic</v>
      </c>
      <c r="O12" s="2" t="str">
        <f>IFERROR(__xludf.DUMMYFUNCTION("""COMPUTED_VALUE"""),"No")</f>
        <v>No</v>
      </c>
      <c r="P12" s="2" t="str">
        <f>IFERROR(__xludf.DUMMYFUNCTION("""COMPUTED_VALUE"""),"Yes")</f>
        <v>Yes</v>
      </c>
      <c r="Q12" s="2" t="str">
        <f>IFERROR(__xludf.DUMMYFUNCTION("""COMPUTED_VALUE"""),"Yes")</f>
        <v>Yes</v>
      </c>
      <c r="R12" s="2" t="str">
        <f>IFERROR(__xludf.DUMMYFUNCTION("""COMPUTED_VALUE"""),"Yes")</f>
        <v>Yes</v>
      </c>
      <c r="S12" s="2" t="str">
        <f>IFERROR(__xludf.DUMMYFUNCTION("""COMPUTED_VALUE"""),"Yes")</f>
        <v>Yes</v>
      </c>
      <c r="T12" s="2" t="str">
        <f>IFERROR(__xludf.DUMMYFUNCTION("""COMPUTED_VALUE"""),"Offline")</f>
        <v>Offline</v>
      </c>
      <c r="U12" s="2" t="str">
        <f>IFERROR(__xludf.DUMMYFUNCTION("""COMPUTED_VALUE"""),"Yes")</f>
        <v>Yes</v>
      </c>
      <c r="V12" s="2" t="str">
        <f>IFERROR(__xludf.DUMMYFUNCTION("""COMPUTED_VALUE"""),"Personality development ")</f>
        <v>Personality development </v>
      </c>
      <c r="W12" s="2" t="str">
        <f>IFERROR(__xludf.DUMMYFUNCTION("""COMPUTED_VALUE"""),"Yes")</f>
        <v>Yes</v>
      </c>
      <c r="X12" s="2" t="str">
        <f>IFERROR(__xludf.DUMMYFUNCTION("""COMPUTED_VALUE"""),"No")</f>
        <v>No</v>
      </c>
      <c r="Y1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2" s="2" t="str">
        <f>IFERROR(__xludf.DUMMYFUNCTION("""COMPUTED_VALUE"""),"Yoga")</f>
        <v>Yoga</v>
      </c>
      <c r="AA12"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2" s="2" t="str">
        <f>IFERROR(__xludf.DUMMYFUNCTION("""COMPUTED_VALUE"""),"Mild: Symptoms effectively managed at home")</f>
        <v>Mild: Symptoms effectively managed at home</v>
      </c>
      <c r="AC12" s="2" t="str">
        <f>IFERROR(__xludf.DUMMYFUNCTION("""COMPUTED_VALUE"""),"Second Dose")</f>
        <v>Second Dose</v>
      </c>
    </row>
    <row r="13">
      <c r="A13" s="1">
        <f>IFERROR(__xludf.DUMMYFUNCTION("""COMPUTED_VALUE"""),44496.515122523146)</f>
        <v>44496.51512</v>
      </c>
      <c r="B13" s="2" t="str">
        <f>IFERROR(__xludf.DUMMYFUNCTION("""COMPUTED_VALUE"""),"bhartimalhotra777@gmail.com")</f>
        <v>bhartimalhotra777@gmail.com</v>
      </c>
      <c r="C13" s="2" t="str">
        <f>IFERROR(__xludf.DUMMYFUNCTION("""COMPUTED_VALUE"""),"Bharti")</f>
        <v>Bharti</v>
      </c>
      <c r="D13" s="2" t="str">
        <f>IFERROR(__xludf.DUMMYFUNCTION("""COMPUTED_VALUE"""),"IV Year")</f>
        <v>IV Year</v>
      </c>
      <c r="E13" s="2" t="str">
        <f>IFERROR(__xludf.DUMMYFUNCTION("""COMPUTED_VALUE"""),"B.A. (Hons) History")</f>
        <v>B.A. (Hons) History</v>
      </c>
      <c r="F13" s="2" t="str">
        <f>IFERROR(__xludf.DUMMYFUNCTION("""COMPUTED_VALUE"""),"19/0184")</f>
        <v>19/0184</v>
      </c>
      <c r="G13" s="2">
        <f>IFERROR(__xludf.DUMMYFUNCTION("""COMPUTED_VALUE"""),9.958872472E9)</f>
        <v>9958872472</v>
      </c>
      <c r="H13" s="2" t="str">
        <f>IFERROR(__xludf.DUMMYFUNCTION("""COMPUTED_VALUE"""),"Chayanika uniyal")</f>
        <v>Chayanika uniyal</v>
      </c>
      <c r="I13" s="2" t="str">
        <f>IFERROR(__xludf.DUMMYFUNCTION("""COMPUTED_VALUE"""),"More than 5 hours")</f>
        <v>More than 5 hours</v>
      </c>
      <c r="J13" s="2" t="str">
        <f>IFERROR(__xludf.DUMMYFUNCTION("""COMPUTED_VALUE"""),"Time saved in travelling, Convenience to outstation students")</f>
        <v>Time saved in travelling, Convenience to outstation students</v>
      </c>
      <c r="K1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3" s="2">
        <f>IFERROR(__xludf.DUMMYFUNCTION("""COMPUTED_VALUE"""),5.0)</f>
        <v>5</v>
      </c>
      <c r="M13" s="2" t="str">
        <f>IFERROR(__xludf.DUMMYFUNCTION("""COMPUTED_VALUE"""),"Blended Learning (both)")</f>
        <v>Blended Learning (both)</v>
      </c>
      <c r="N13" s="2" t="str">
        <f>IFERROR(__xludf.DUMMYFUNCTION("""COMPUTED_VALUE"""),"Compulsion due to pandemic")</f>
        <v>Compulsion due to pandemic</v>
      </c>
      <c r="O13" s="2" t="str">
        <f>IFERROR(__xludf.DUMMYFUNCTION("""COMPUTED_VALUE"""),"No")</f>
        <v>No</v>
      </c>
      <c r="P13" s="2" t="str">
        <f>IFERROR(__xludf.DUMMYFUNCTION("""COMPUTED_VALUE"""),"Yes")</f>
        <v>Yes</v>
      </c>
      <c r="Q13" s="2" t="str">
        <f>IFERROR(__xludf.DUMMYFUNCTION("""COMPUTED_VALUE"""),"Yes")</f>
        <v>Yes</v>
      </c>
      <c r="R13" s="2" t="str">
        <f>IFERROR(__xludf.DUMMYFUNCTION("""COMPUTED_VALUE"""),"Yes")</f>
        <v>Yes</v>
      </c>
      <c r="S13" s="2" t="str">
        <f>IFERROR(__xludf.DUMMYFUNCTION("""COMPUTED_VALUE"""),"Yes")</f>
        <v>Yes</v>
      </c>
      <c r="T13" s="2" t="str">
        <f>IFERROR(__xludf.DUMMYFUNCTION("""COMPUTED_VALUE"""),"Offline")</f>
        <v>Offline</v>
      </c>
      <c r="U13" s="2" t="str">
        <f>IFERROR(__xludf.DUMMYFUNCTION("""COMPUTED_VALUE"""),"Yes")</f>
        <v>Yes</v>
      </c>
      <c r="V13" s="2" t="str">
        <f>IFERROR(__xludf.DUMMYFUNCTION("""COMPUTED_VALUE"""),"More webinar on personality development")</f>
        <v>More webinar on personality development</v>
      </c>
      <c r="W13" s="2"/>
      <c r="X13" s="2" t="str">
        <f>IFERROR(__xludf.DUMMYFUNCTION("""COMPUTED_VALUE"""),"No")</f>
        <v>No</v>
      </c>
      <c r="Y1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3" s="2" t="str">
        <f>IFERROR(__xludf.DUMMYFUNCTION("""COMPUTED_VALUE"""),"Doing yoga")</f>
        <v>Doing yoga</v>
      </c>
      <c r="AA1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3" s="2" t="str">
        <f>IFERROR(__xludf.DUMMYFUNCTION("""COMPUTED_VALUE"""),"Mild: Symptoms effectively managed at home")</f>
        <v>Mild: Symptoms effectively managed at home</v>
      </c>
      <c r="AC13" s="2" t="str">
        <f>IFERROR(__xludf.DUMMYFUNCTION("""COMPUTED_VALUE"""),"None")</f>
        <v>None</v>
      </c>
    </row>
    <row r="14">
      <c r="A14" s="1">
        <f>IFERROR(__xludf.DUMMYFUNCTION("""COMPUTED_VALUE"""),44496.51632260417)</f>
        <v>44496.51632</v>
      </c>
      <c r="B14" s="2" t="str">
        <f>IFERROR(__xludf.DUMMYFUNCTION("""COMPUTED_VALUE"""),"koenakhari11@gmail.com")</f>
        <v>koenakhari11@gmail.com</v>
      </c>
      <c r="C14" s="2" t="str">
        <f>IFERROR(__xludf.DUMMYFUNCTION("""COMPUTED_VALUE"""),"Koena khari")</f>
        <v>Koena khari</v>
      </c>
      <c r="D14" s="2" t="str">
        <f>IFERROR(__xludf.DUMMYFUNCTION("""COMPUTED_VALUE"""),"III Year")</f>
        <v>III Year</v>
      </c>
      <c r="E14" s="2" t="str">
        <f>IFERROR(__xludf.DUMMYFUNCTION("""COMPUTED_VALUE"""),"B.A. (Hons) History")</f>
        <v>B.A. (Hons) History</v>
      </c>
      <c r="F14" s="2" t="str">
        <f>IFERROR(__xludf.DUMMYFUNCTION("""COMPUTED_VALUE"""),"19/1054")</f>
        <v>19/1054</v>
      </c>
      <c r="G14" s="2">
        <f>IFERROR(__xludf.DUMMYFUNCTION("""COMPUTED_VALUE"""),9.818897646E9)</f>
        <v>9818897646</v>
      </c>
      <c r="H14" s="2" t="str">
        <f>IFERROR(__xludf.DUMMYFUNCTION("""COMPUTED_VALUE"""),"Chayanika Uniyal mam")</f>
        <v>Chayanika Uniyal mam</v>
      </c>
      <c r="I14" s="2" t="str">
        <f>IFERROR(__xludf.DUMMYFUNCTION("""COMPUTED_VALUE"""),"More than 5 hours")</f>
        <v>More than 5 hours</v>
      </c>
      <c r="J14" s="2" t="str">
        <f>IFERROR(__xludf.DUMMYFUNCTION("""COMPUTED_VALUE"""),"Time saved in travelling")</f>
        <v>Time saved in travelling</v>
      </c>
      <c r="K14" s="2" t="str">
        <f>IFERROR(__xludf.DUMMYFUNCTION("""COMPUTED_VALUE"""),"Students are sometimes less involved/engaged (leave the class in between)")</f>
        <v>Students are sometimes less involved/engaged (leave the class in between)</v>
      </c>
      <c r="L14" s="2">
        <f>IFERROR(__xludf.DUMMYFUNCTION("""COMPUTED_VALUE"""),6.0)</f>
        <v>6</v>
      </c>
      <c r="M14" s="2" t="str">
        <f>IFERROR(__xludf.DUMMYFUNCTION("""COMPUTED_VALUE"""),"Blended Learning (both)")</f>
        <v>Blended Learning (both)</v>
      </c>
      <c r="N14" s="2" t="str">
        <f>IFERROR(__xludf.DUMMYFUNCTION("""COMPUTED_VALUE"""),"Satisfactory")</f>
        <v>Satisfactory</v>
      </c>
      <c r="O14" s="2" t="str">
        <f>IFERROR(__xludf.DUMMYFUNCTION("""COMPUTED_VALUE"""),"Yes")</f>
        <v>Yes</v>
      </c>
      <c r="P14" s="2" t="str">
        <f>IFERROR(__xludf.DUMMYFUNCTION("""COMPUTED_VALUE"""),"Yes")</f>
        <v>Yes</v>
      </c>
      <c r="Q14" s="2" t="str">
        <f>IFERROR(__xludf.DUMMYFUNCTION("""COMPUTED_VALUE"""),"Yes")</f>
        <v>Yes</v>
      </c>
      <c r="R14" s="2" t="str">
        <f>IFERROR(__xludf.DUMMYFUNCTION("""COMPUTED_VALUE"""),"Yes")</f>
        <v>Yes</v>
      </c>
      <c r="S14" s="2" t="str">
        <f>IFERROR(__xludf.DUMMYFUNCTION("""COMPUTED_VALUE"""),"Yes")</f>
        <v>Yes</v>
      </c>
      <c r="T14" s="2" t="str">
        <f>IFERROR(__xludf.DUMMYFUNCTION("""COMPUTED_VALUE"""),"Online")</f>
        <v>Online</v>
      </c>
      <c r="U14" s="2" t="str">
        <f>IFERROR(__xludf.DUMMYFUNCTION("""COMPUTED_VALUE"""),"Yes")</f>
        <v>Yes</v>
      </c>
      <c r="V14" s="2" t="str">
        <f>IFERROR(__xludf.DUMMYFUNCTION("""COMPUTED_VALUE"""),"No")</f>
        <v>No</v>
      </c>
      <c r="W14" s="2" t="str">
        <f>IFERROR(__xludf.DUMMYFUNCTION("""COMPUTED_VALUE"""),"No")</f>
        <v>No</v>
      </c>
      <c r="X14" s="2" t="str">
        <f>IFERROR(__xludf.DUMMYFUNCTION("""COMPUTED_VALUE"""),"Yes")</f>
        <v>Yes</v>
      </c>
      <c r="Y1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4" s="2"/>
      <c r="AA14" s="2" t="str">
        <f>IFERROR(__xludf.DUMMYFUNCTION("""COMPUTED_VALUE"""),"None")</f>
        <v>None</v>
      </c>
      <c r="AB14" s="2" t="str">
        <f>IFERROR(__xludf.DUMMYFUNCTION("""COMPUTED_VALUE"""),"None")</f>
        <v>None</v>
      </c>
      <c r="AC14" s="2" t="str">
        <f>IFERROR(__xludf.DUMMYFUNCTION("""COMPUTED_VALUE"""),"Second Dose")</f>
        <v>Second Dose</v>
      </c>
    </row>
    <row r="15">
      <c r="A15" s="1">
        <f>IFERROR(__xludf.DUMMYFUNCTION("""COMPUTED_VALUE"""),44496.51721696759)</f>
        <v>44496.51722</v>
      </c>
      <c r="B15" s="2" t="str">
        <f>IFERROR(__xludf.DUMMYFUNCTION("""COMPUTED_VALUE"""),"ps891023@gmail.com")</f>
        <v>ps891023@gmail.com</v>
      </c>
      <c r="C15" s="2" t="str">
        <f>IFERROR(__xludf.DUMMYFUNCTION("""COMPUTED_VALUE"""),"Pooja kumari")</f>
        <v>Pooja kumari</v>
      </c>
      <c r="D15" s="2" t="str">
        <f>IFERROR(__xludf.DUMMYFUNCTION("""COMPUTED_VALUE"""),"III Year")</f>
        <v>III Year</v>
      </c>
      <c r="E15" s="2" t="str">
        <f>IFERROR(__xludf.DUMMYFUNCTION("""COMPUTED_VALUE"""),"B.A. (Hons) History")</f>
        <v>B.A. (Hons) History</v>
      </c>
      <c r="F15" s="2" t="str">
        <f>IFERROR(__xludf.DUMMYFUNCTION("""COMPUTED_VALUE"""),"19/460")</f>
        <v>19/460</v>
      </c>
      <c r="G15" s="2">
        <f>IFERROR(__xludf.DUMMYFUNCTION("""COMPUTED_VALUE"""),8.287418019E9)</f>
        <v>8287418019</v>
      </c>
      <c r="H15" s="2" t="str">
        <f>IFERROR(__xludf.DUMMYFUNCTION("""COMPUTED_VALUE"""),"Chayanika uniyal")</f>
        <v>Chayanika uniyal</v>
      </c>
      <c r="I15" s="2" t="str">
        <f>IFERROR(__xludf.DUMMYFUNCTION("""COMPUTED_VALUE"""),"More than 5 hours")</f>
        <v>More than 5 hours</v>
      </c>
      <c r="J15" s="2" t="str">
        <f>IFERROR(__xludf.DUMMYFUNCTION("""COMPUTED_VALUE"""),"Time saved in travelling")</f>
        <v>Time saved in travelling</v>
      </c>
      <c r="K15" s="2" t="str">
        <f>IFERROR(__xludf.DUMMYFUNCTION("""COMPUTED_VALUE"""),"Network related disruptions, Students are sometimes less involved/engaged (leave the class in between)")</f>
        <v>Network related disruptions, Students are sometimes less involved/engaged (leave the class in between)</v>
      </c>
      <c r="L15" s="2">
        <f>IFERROR(__xludf.DUMMYFUNCTION("""COMPUTED_VALUE"""),4.0)</f>
        <v>4</v>
      </c>
      <c r="M15" s="2" t="str">
        <f>IFERROR(__xludf.DUMMYFUNCTION("""COMPUTED_VALUE"""),"Offline")</f>
        <v>Offline</v>
      </c>
      <c r="N15" s="2" t="str">
        <f>IFERROR(__xludf.DUMMYFUNCTION("""COMPUTED_VALUE"""),"Compulsion due to pandemic")</f>
        <v>Compulsion due to pandemic</v>
      </c>
      <c r="O15" s="2" t="str">
        <f>IFERROR(__xludf.DUMMYFUNCTION("""COMPUTED_VALUE"""),"Yes")</f>
        <v>Yes</v>
      </c>
      <c r="P15" s="2" t="str">
        <f>IFERROR(__xludf.DUMMYFUNCTION("""COMPUTED_VALUE"""),"No")</f>
        <v>No</v>
      </c>
      <c r="Q15" s="2" t="str">
        <f>IFERROR(__xludf.DUMMYFUNCTION("""COMPUTED_VALUE"""),"Yes")</f>
        <v>Yes</v>
      </c>
      <c r="R15" s="2" t="str">
        <f>IFERROR(__xludf.DUMMYFUNCTION("""COMPUTED_VALUE"""),"No")</f>
        <v>No</v>
      </c>
      <c r="S15" s="2" t="str">
        <f>IFERROR(__xludf.DUMMYFUNCTION("""COMPUTED_VALUE"""),"Yes")</f>
        <v>Yes</v>
      </c>
      <c r="T15" s="2" t="str">
        <f>IFERROR(__xludf.DUMMYFUNCTION("""COMPUTED_VALUE"""),"Offline")</f>
        <v>Offline</v>
      </c>
      <c r="U15" s="2" t="str">
        <f>IFERROR(__xludf.DUMMYFUNCTION("""COMPUTED_VALUE"""),"Yes")</f>
        <v>Yes</v>
      </c>
      <c r="V15" s="2" t="str">
        <f>IFERROR(__xludf.DUMMYFUNCTION("""COMPUTED_VALUE"""),"No")</f>
        <v>No</v>
      </c>
      <c r="W15" s="2" t="str">
        <f>IFERROR(__xludf.DUMMYFUNCTION("""COMPUTED_VALUE"""),"Yes")</f>
        <v>Yes</v>
      </c>
      <c r="X15" s="2" t="str">
        <f>IFERROR(__xludf.DUMMYFUNCTION("""COMPUTED_VALUE"""),"Yes")</f>
        <v>Yes</v>
      </c>
      <c r="Y15"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5" s="2"/>
      <c r="AA15" s="2" t="str">
        <f>IFERROR(__xludf.DUMMYFUNCTION("""COMPUTED_VALUE"""),"None")</f>
        <v>None</v>
      </c>
      <c r="AB15" s="2" t="str">
        <f>IFERROR(__xludf.DUMMYFUNCTION("""COMPUTED_VALUE"""),"None")</f>
        <v>None</v>
      </c>
      <c r="AC15" s="2" t="str">
        <f>IFERROR(__xludf.DUMMYFUNCTION("""COMPUTED_VALUE"""),"First Dose")</f>
        <v>First Dose</v>
      </c>
    </row>
    <row r="16">
      <c r="A16" s="1">
        <f>IFERROR(__xludf.DUMMYFUNCTION("""COMPUTED_VALUE"""),44496.52524722222)</f>
        <v>44496.52525</v>
      </c>
      <c r="B16" s="2" t="str">
        <f>IFERROR(__xludf.DUMMYFUNCTION("""COMPUTED_VALUE"""),"jebakhatoon0601@gmail.com")</f>
        <v>jebakhatoon0601@gmail.com</v>
      </c>
      <c r="C16" s="2" t="str">
        <f>IFERROR(__xludf.DUMMYFUNCTION("""COMPUTED_VALUE"""),"Jeba khatoon")</f>
        <v>Jeba khatoon</v>
      </c>
      <c r="D16" s="2" t="str">
        <f>IFERROR(__xludf.DUMMYFUNCTION("""COMPUTED_VALUE"""),"III Year")</f>
        <v>III Year</v>
      </c>
      <c r="E16" s="2" t="str">
        <f>IFERROR(__xludf.DUMMYFUNCTION("""COMPUTED_VALUE"""),"B.A. (Hons) History")</f>
        <v>B.A. (Hons) History</v>
      </c>
      <c r="F16" s="2" t="str">
        <f>IFERROR(__xludf.DUMMYFUNCTION("""COMPUTED_VALUE"""),"19/0018")</f>
        <v>19/0018</v>
      </c>
      <c r="G16" s="2">
        <f>IFERROR(__xludf.DUMMYFUNCTION("""COMPUTED_VALUE"""),9.97107663E9)</f>
        <v>9971076630</v>
      </c>
      <c r="H16" s="2" t="str">
        <f>IFERROR(__xludf.DUMMYFUNCTION("""COMPUTED_VALUE"""),"Chyanika Mam")</f>
        <v>Chyanika Mam</v>
      </c>
      <c r="I16" s="2" t="str">
        <f>IFERROR(__xludf.DUMMYFUNCTION("""COMPUTED_VALUE"""),"4-5 hours")</f>
        <v>4-5 hours</v>
      </c>
      <c r="J16" s="2" t="str">
        <f>IFERROR(__xludf.DUMMYFUNCTION("""COMPUTED_VALUE"""),"Time saved in travelling")</f>
        <v>Time saved in travelling</v>
      </c>
      <c r="K16" s="2"/>
      <c r="L16" s="2">
        <f>IFERROR(__xludf.DUMMYFUNCTION("""COMPUTED_VALUE"""),5.0)</f>
        <v>5</v>
      </c>
      <c r="M16" s="2" t="str">
        <f>IFERROR(__xludf.DUMMYFUNCTION("""COMPUTED_VALUE"""),"Offline")</f>
        <v>Offline</v>
      </c>
      <c r="N16" s="2" t="str">
        <f>IFERROR(__xludf.DUMMYFUNCTION("""COMPUTED_VALUE"""),"Compulsion due to pandemic")</f>
        <v>Compulsion due to pandemic</v>
      </c>
      <c r="O16" s="2" t="str">
        <f>IFERROR(__xludf.DUMMYFUNCTION("""COMPUTED_VALUE"""),"Yes")</f>
        <v>Yes</v>
      </c>
      <c r="P16" s="2" t="str">
        <f>IFERROR(__xludf.DUMMYFUNCTION("""COMPUTED_VALUE"""),"Yes")</f>
        <v>Yes</v>
      </c>
      <c r="Q16" s="2" t="str">
        <f>IFERROR(__xludf.DUMMYFUNCTION("""COMPUTED_VALUE"""),"Yes")</f>
        <v>Yes</v>
      </c>
      <c r="R16" s="2" t="str">
        <f>IFERROR(__xludf.DUMMYFUNCTION("""COMPUTED_VALUE"""),"Yes")</f>
        <v>Yes</v>
      </c>
      <c r="S16" s="2" t="str">
        <f>IFERROR(__xludf.DUMMYFUNCTION("""COMPUTED_VALUE"""),"Yes")</f>
        <v>Yes</v>
      </c>
      <c r="T16" s="2" t="str">
        <f>IFERROR(__xludf.DUMMYFUNCTION("""COMPUTED_VALUE"""),"Offline")</f>
        <v>Offline</v>
      </c>
      <c r="U16" s="2" t="str">
        <f>IFERROR(__xludf.DUMMYFUNCTION("""COMPUTED_VALUE"""),"Yes")</f>
        <v>Yes</v>
      </c>
      <c r="V16" s="2" t="str">
        <f>IFERROR(__xludf.DUMMYFUNCTION("""COMPUTED_VALUE"""),"Satisfied with everything")</f>
        <v>Satisfied with everything</v>
      </c>
      <c r="W16" s="2" t="str">
        <f>IFERROR(__xludf.DUMMYFUNCTION("""COMPUTED_VALUE"""),"More information regarding job career ")</f>
        <v>More information regarding job career </v>
      </c>
      <c r="X16" s="2" t="str">
        <f>IFERROR(__xludf.DUMMYFUNCTION("""COMPUTED_VALUE"""),"No")</f>
        <v>No</v>
      </c>
      <c r="Y16" s="2" t="str">
        <f>IFERROR(__xludf.DUMMYFUNCTION("""COMPUTED_VALUE"""),"None")</f>
        <v>None</v>
      </c>
      <c r="Z16" s="2" t="str">
        <f>IFERROR(__xludf.DUMMYFUNCTION("""COMPUTED_VALUE"""),"Focus ")</f>
        <v>Focus </v>
      </c>
      <c r="AA16" s="2" t="str">
        <f>IFERROR(__xludf.DUMMYFUNCTION("""COMPUTED_VALUE"""),"None")</f>
        <v>None</v>
      </c>
      <c r="AB16" s="2" t="str">
        <f>IFERROR(__xludf.DUMMYFUNCTION("""COMPUTED_VALUE"""),"None")</f>
        <v>None</v>
      </c>
      <c r="AC16" s="2" t="str">
        <f>IFERROR(__xludf.DUMMYFUNCTION("""COMPUTED_VALUE"""),"First Dose")</f>
        <v>First Dose</v>
      </c>
    </row>
    <row r="17">
      <c r="A17" s="1">
        <f>IFERROR(__xludf.DUMMYFUNCTION("""COMPUTED_VALUE"""),44496.52709480324)</f>
        <v>44496.52709</v>
      </c>
      <c r="B17" s="2" t="str">
        <f>IFERROR(__xludf.DUMMYFUNCTION("""COMPUTED_VALUE"""),"shahjahan24122000@gmail.com")</f>
        <v>shahjahan24122000@gmail.com</v>
      </c>
      <c r="C17" s="2" t="str">
        <f>IFERROR(__xludf.DUMMYFUNCTION("""COMPUTED_VALUE"""),"Shahjahan")</f>
        <v>Shahjahan</v>
      </c>
      <c r="D17" s="2" t="str">
        <f>IFERROR(__xludf.DUMMYFUNCTION("""COMPUTED_VALUE"""),"III Year")</f>
        <v>III Year</v>
      </c>
      <c r="E17" s="2" t="str">
        <f>IFERROR(__xludf.DUMMYFUNCTION("""COMPUTED_VALUE"""),"B.A. (Hons) History")</f>
        <v>B.A. (Hons) History</v>
      </c>
      <c r="F17" s="2" t="str">
        <f>IFERROR(__xludf.DUMMYFUNCTION("""COMPUTED_VALUE"""),"19/0080")</f>
        <v>19/0080</v>
      </c>
      <c r="G17" s="2">
        <f>IFERROR(__xludf.DUMMYFUNCTION("""COMPUTED_VALUE"""),8.595451414E9)</f>
        <v>8595451414</v>
      </c>
      <c r="H17" s="2" t="str">
        <f>IFERROR(__xludf.DUMMYFUNCTION("""COMPUTED_VALUE"""),"Dr.chaiynika uniyal")</f>
        <v>Dr.chaiynika uniyal</v>
      </c>
      <c r="I17" s="2" t="str">
        <f>IFERROR(__xludf.DUMMYFUNCTION("""COMPUTED_VALUE"""),"More than 5 hours")</f>
        <v>More than 5 hours</v>
      </c>
      <c r="J17" s="2" t="str">
        <f>IFERROR(__xludf.DUMMYFUNCTION("""COMPUTED_VALUE"""),"Time saved in travelling")</f>
        <v>Time saved in travelling</v>
      </c>
      <c r="K1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7" s="2">
        <f>IFERROR(__xludf.DUMMYFUNCTION("""COMPUTED_VALUE"""),6.0)</f>
        <v>6</v>
      </c>
      <c r="M17" s="2" t="str">
        <f>IFERROR(__xludf.DUMMYFUNCTION("""COMPUTED_VALUE"""),"Blended Learning (both)")</f>
        <v>Blended Learning (both)</v>
      </c>
      <c r="N17" s="2" t="str">
        <f>IFERROR(__xludf.DUMMYFUNCTION("""COMPUTED_VALUE"""),"Compulsion due to pandemic")</f>
        <v>Compulsion due to pandemic</v>
      </c>
      <c r="O17" s="2" t="str">
        <f>IFERROR(__xludf.DUMMYFUNCTION("""COMPUTED_VALUE"""),"Yes")</f>
        <v>Yes</v>
      </c>
      <c r="P17" s="2" t="str">
        <f>IFERROR(__xludf.DUMMYFUNCTION("""COMPUTED_VALUE"""),"Yes")</f>
        <v>Yes</v>
      </c>
      <c r="Q17" s="2" t="str">
        <f>IFERROR(__xludf.DUMMYFUNCTION("""COMPUTED_VALUE"""),"Yes")</f>
        <v>Yes</v>
      </c>
      <c r="R17" s="2" t="str">
        <f>IFERROR(__xludf.DUMMYFUNCTION("""COMPUTED_VALUE"""),"Yes")</f>
        <v>Yes</v>
      </c>
      <c r="S17" s="2" t="str">
        <f>IFERROR(__xludf.DUMMYFUNCTION("""COMPUTED_VALUE"""),"Yes")</f>
        <v>Yes</v>
      </c>
      <c r="T17" s="2" t="str">
        <f>IFERROR(__xludf.DUMMYFUNCTION("""COMPUTED_VALUE"""),"Online")</f>
        <v>Online</v>
      </c>
      <c r="U17" s="2" t="str">
        <f>IFERROR(__xludf.DUMMYFUNCTION("""COMPUTED_VALUE"""),"Yes")</f>
        <v>Yes</v>
      </c>
      <c r="V17" s="2" t="str">
        <f>IFERROR(__xludf.DUMMYFUNCTION("""COMPUTED_VALUE"""),"Yes I want  to a webinar on personality development  how can can enhance our personality like this ")</f>
        <v>Yes I want  to a webinar on personality development  how can can enhance our personality like this </v>
      </c>
      <c r="W17" s="2" t="str">
        <f>IFERROR(__xludf.DUMMYFUNCTION("""COMPUTED_VALUE"""),"I want that it will help me to target my goal ")</f>
        <v>I want that it will help me to target my goal </v>
      </c>
      <c r="X17" s="2" t="str">
        <f>IFERROR(__xludf.DUMMYFUNCTION("""COMPUTED_VALUE"""),"No")</f>
        <v>No</v>
      </c>
      <c r="Y1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7" s="2" t="str">
        <f>IFERROR(__xludf.DUMMYFUNCTION("""COMPUTED_VALUE"""),"Listening songs and visiting historical place")</f>
        <v>Listening songs and visiting historical place</v>
      </c>
      <c r="AA17" s="2" t="str">
        <f>IFERROR(__xludf.DUMMYFUNCTION("""COMPUTED_VALUE"""),"Mild: Family members ocassionally short-tempered with one another;no physical violence.")</f>
        <v>Mild: Family members ocassionally short-tempered with one another;no physical violence.</v>
      </c>
      <c r="AB17" s="2" t="str">
        <f>IFERROR(__xludf.DUMMYFUNCTION("""COMPUTED_VALUE"""),"None")</f>
        <v>None</v>
      </c>
      <c r="AC17" s="2" t="str">
        <f>IFERROR(__xludf.DUMMYFUNCTION("""COMPUTED_VALUE"""),"Second Dose")</f>
        <v>Second Dose</v>
      </c>
    </row>
    <row r="18">
      <c r="A18" s="1">
        <f>IFERROR(__xludf.DUMMYFUNCTION("""COMPUTED_VALUE"""),44496.54556457176)</f>
        <v>44496.54556</v>
      </c>
      <c r="B18" s="2" t="str">
        <f>IFERROR(__xludf.DUMMYFUNCTION("""COMPUTED_VALUE"""),"rksinha838397@gmail.com")</f>
        <v>rksinha838397@gmail.com</v>
      </c>
      <c r="C18" s="2" t="str">
        <f>IFERROR(__xludf.DUMMYFUNCTION("""COMPUTED_VALUE"""),"Rashmi Kumari Sinha")</f>
        <v>Rashmi Kumari Sinha</v>
      </c>
      <c r="D18" s="2" t="str">
        <f>IFERROR(__xludf.DUMMYFUNCTION("""COMPUTED_VALUE"""),"III Year")</f>
        <v>III Year</v>
      </c>
      <c r="E18" s="2" t="str">
        <f>IFERROR(__xludf.DUMMYFUNCTION("""COMPUTED_VALUE"""),"B.A. (Hons) History")</f>
        <v>B.A. (Hons) History</v>
      </c>
      <c r="F18" s="2" t="str">
        <f>IFERROR(__xludf.DUMMYFUNCTION("""COMPUTED_VALUE"""),"19/0395")</f>
        <v>19/0395</v>
      </c>
      <c r="G18" s="2">
        <f>IFERROR(__xludf.DUMMYFUNCTION("""COMPUTED_VALUE"""),8.38397981E9)</f>
        <v>8383979810</v>
      </c>
      <c r="H18" s="2" t="str">
        <f>IFERROR(__xludf.DUMMYFUNCTION("""COMPUTED_VALUE"""),"Dr.Chayanika Uniyal")</f>
        <v>Dr.Chayanika Uniyal</v>
      </c>
      <c r="I18" s="2" t="str">
        <f>IFERROR(__xludf.DUMMYFUNCTION("""COMPUTED_VALUE"""),"More than 5 hours")</f>
        <v>More than 5 hours</v>
      </c>
      <c r="J18" s="2" t="str">
        <f>IFERROR(__xludf.DUMMYFUNCTION("""COMPUTED_VALUE"""),"Time saved in travelling")</f>
        <v>Time saved in travelling</v>
      </c>
      <c r="K1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8" s="2">
        <f>IFERROR(__xludf.DUMMYFUNCTION("""COMPUTED_VALUE"""),6.0)</f>
        <v>6</v>
      </c>
      <c r="M18" s="2" t="str">
        <f>IFERROR(__xludf.DUMMYFUNCTION("""COMPUTED_VALUE"""),"Blended Learning (both)")</f>
        <v>Blended Learning (both)</v>
      </c>
      <c r="N18" s="2" t="str">
        <f>IFERROR(__xludf.DUMMYFUNCTION("""COMPUTED_VALUE"""),"Compulsion due to pandemic")</f>
        <v>Compulsion due to pandemic</v>
      </c>
      <c r="O18" s="2" t="str">
        <f>IFERROR(__xludf.DUMMYFUNCTION("""COMPUTED_VALUE"""),"Yes")</f>
        <v>Yes</v>
      </c>
      <c r="P18" s="2" t="str">
        <f>IFERROR(__xludf.DUMMYFUNCTION("""COMPUTED_VALUE"""),"Yes")</f>
        <v>Yes</v>
      </c>
      <c r="Q18" s="2" t="str">
        <f>IFERROR(__xludf.DUMMYFUNCTION("""COMPUTED_VALUE"""),"Yes")</f>
        <v>Yes</v>
      </c>
      <c r="R18" s="2" t="str">
        <f>IFERROR(__xludf.DUMMYFUNCTION("""COMPUTED_VALUE"""),"Yes")</f>
        <v>Yes</v>
      </c>
      <c r="S18" s="2" t="str">
        <f>IFERROR(__xludf.DUMMYFUNCTION("""COMPUTED_VALUE"""),"Yes")</f>
        <v>Yes</v>
      </c>
      <c r="T18" s="2" t="str">
        <f>IFERROR(__xludf.DUMMYFUNCTION("""COMPUTED_VALUE"""),"Online")</f>
        <v>Online</v>
      </c>
      <c r="U18" s="2" t="str">
        <f>IFERROR(__xludf.DUMMYFUNCTION("""COMPUTED_VALUE"""),"Yes")</f>
        <v>Yes</v>
      </c>
      <c r="V18" s="2" t="str">
        <f>IFERROR(__xludf.DUMMYFUNCTION("""COMPUTED_VALUE""")," Yes .for deal with difficulties and challanges in online mode studies.")</f>
        <v> Yes .for deal with difficulties and challanges in online mode studies.</v>
      </c>
      <c r="W18" s="2" t="str">
        <f>IFERROR(__xludf.DUMMYFUNCTION("""COMPUTED_VALUE"""),"Remind myself what I am working towards.This program motivated me for doing my performance much better in my studies.")</f>
        <v>Remind myself what I am working towards.This program motivated me for doing my performance much better in my studies.</v>
      </c>
      <c r="X18" s="2" t="str">
        <f>IFERROR(__xludf.DUMMYFUNCTION("""COMPUTED_VALUE"""),"Sometimes , When I am in much stress and confusion in thinking what to do after B.A.")</f>
        <v>Sometimes , When I am in much stress and confusion in thinking what to do after B.A.</v>
      </c>
      <c r="Y1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8" s="2" t="str">
        <f>IFERROR(__xludf.DUMMYFUNCTION("""COMPUTED_VALUE"""),"Making drawings")</f>
        <v>Making drawings</v>
      </c>
      <c r="AA18" s="2" t="str">
        <f>IFERROR(__xludf.DUMMYFUNCTION("""COMPUTED_VALUE"""),"Mild: Family members ocassionally short-tempered with one another;no physical violence.")</f>
        <v>Mild: Family members ocassionally short-tempered with one another;no physical violence.</v>
      </c>
      <c r="AB18" s="2" t="str">
        <f>IFERROR(__xludf.DUMMYFUNCTION("""COMPUTED_VALUE"""),"None")</f>
        <v>None</v>
      </c>
      <c r="AC18" s="2" t="str">
        <f>IFERROR(__xludf.DUMMYFUNCTION("""COMPUTED_VALUE"""),"Second Dose")</f>
        <v>Second Dose</v>
      </c>
    </row>
    <row r="19">
      <c r="A19" s="1">
        <f>IFERROR(__xludf.DUMMYFUNCTION("""COMPUTED_VALUE"""),44496.55469481481)</f>
        <v>44496.55469</v>
      </c>
      <c r="B19" s="2" t="str">
        <f>IFERROR(__xludf.DUMMYFUNCTION("""COMPUTED_VALUE"""),"jyotikumari770388@gmail.com")</f>
        <v>jyotikumari770388@gmail.com</v>
      </c>
      <c r="C19" s="2" t="str">
        <f>IFERROR(__xludf.DUMMYFUNCTION("""COMPUTED_VALUE"""),"Jyoti Kumari")</f>
        <v>Jyoti Kumari</v>
      </c>
      <c r="D19" s="2" t="str">
        <f>IFERROR(__xludf.DUMMYFUNCTION("""COMPUTED_VALUE"""),"III Year")</f>
        <v>III Year</v>
      </c>
      <c r="E19" s="2" t="str">
        <f>IFERROR(__xludf.DUMMYFUNCTION("""COMPUTED_VALUE"""),"B.A. (Hons) History")</f>
        <v>B.A. (Hons) History</v>
      </c>
      <c r="F19" s="2" t="str">
        <f>IFERROR(__xludf.DUMMYFUNCTION("""COMPUTED_VALUE"""),"19/0382")</f>
        <v>19/0382</v>
      </c>
      <c r="G19" s="2">
        <f>IFERROR(__xludf.DUMMYFUNCTION("""COMPUTED_VALUE"""),7.703885123E9)</f>
        <v>7703885123</v>
      </c>
      <c r="H19" s="2" t="str">
        <f>IFERROR(__xludf.DUMMYFUNCTION("""COMPUTED_VALUE"""),"Chayanika uniyal")</f>
        <v>Chayanika uniyal</v>
      </c>
      <c r="I19" s="2" t="str">
        <f>IFERROR(__xludf.DUMMYFUNCTION("""COMPUTED_VALUE"""),"4-5 hours")</f>
        <v>4-5 hours</v>
      </c>
      <c r="J19" s="2" t="str">
        <f>IFERROR(__xludf.DUMMYFUNCTION("""COMPUTED_VALUE"""),"Time saved in travelling, Easy access to online study material")</f>
        <v>Time saved in travelling, Easy access to online study material</v>
      </c>
      <c r="K19" s="2" t="str">
        <f>IFERROR(__xludf.DUMMYFUNCTION("""COMPUTED_VALUE"""),"Network related disruptions, Students are sometimes less involved/engaged (leave the class in between)")</f>
        <v>Network related disruptions, Students are sometimes less involved/engaged (leave the class in between)</v>
      </c>
      <c r="L19" s="2">
        <f>IFERROR(__xludf.DUMMYFUNCTION("""COMPUTED_VALUE"""),7.0)</f>
        <v>7</v>
      </c>
      <c r="M19" s="2" t="str">
        <f>IFERROR(__xludf.DUMMYFUNCTION("""COMPUTED_VALUE"""),"Blended Learning (both)")</f>
        <v>Blended Learning (both)</v>
      </c>
      <c r="N19" s="2" t="str">
        <f>IFERROR(__xludf.DUMMYFUNCTION("""COMPUTED_VALUE"""),"Satisfactory")</f>
        <v>Satisfactory</v>
      </c>
      <c r="O19" s="2" t="str">
        <f>IFERROR(__xludf.DUMMYFUNCTION("""COMPUTED_VALUE"""),"Yes")</f>
        <v>Yes</v>
      </c>
      <c r="P19" s="2" t="str">
        <f>IFERROR(__xludf.DUMMYFUNCTION("""COMPUTED_VALUE"""),"Yes")</f>
        <v>Yes</v>
      </c>
      <c r="Q19" s="2" t="str">
        <f>IFERROR(__xludf.DUMMYFUNCTION("""COMPUTED_VALUE"""),"Yes")</f>
        <v>Yes</v>
      </c>
      <c r="R19" s="2" t="str">
        <f>IFERROR(__xludf.DUMMYFUNCTION("""COMPUTED_VALUE"""),"No")</f>
        <v>No</v>
      </c>
      <c r="S19" s="2" t="str">
        <f>IFERROR(__xludf.DUMMYFUNCTION("""COMPUTED_VALUE"""),"Yes")</f>
        <v>Yes</v>
      </c>
      <c r="T19" s="2" t="str">
        <f>IFERROR(__xludf.DUMMYFUNCTION("""COMPUTED_VALUE"""),"Online")</f>
        <v>Online</v>
      </c>
      <c r="U19" s="2" t="str">
        <f>IFERROR(__xludf.DUMMYFUNCTION("""COMPUTED_VALUE"""),"No")</f>
        <v>No</v>
      </c>
      <c r="V19" s="2" t="str">
        <f>IFERROR(__xludf.DUMMYFUNCTION("""COMPUTED_VALUE"""),"No")</f>
        <v>No</v>
      </c>
      <c r="W19" s="2" t="str">
        <f>IFERROR(__xludf.DUMMYFUNCTION("""COMPUTED_VALUE"""),"Nothing")</f>
        <v>Nothing</v>
      </c>
      <c r="X19" s="2" t="str">
        <f>IFERROR(__xludf.DUMMYFUNCTION("""COMPUTED_VALUE"""),"No")</f>
        <v>No</v>
      </c>
      <c r="Y19" s="2" t="str">
        <f>IFERROR(__xludf.DUMMYFUNCTION("""COMPUTED_VALUE"""),"None")</f>
        <v>None</v>
      </c>
      <c r="Z19" s="2" t="str">
        <f>IFERROR(__xludf.DUMMYFUNCTION("""COMPUTED_VALUE"""),"None")</f>
        <v>None</v>
      </c>
      <c r="AA19" s="2" t="str">
        <f>IFERROR(__xludf.DUMMYFUNCTION("""COMPUTED_VALUE"""),"None")</f>
        <v>None</v>
      </c>
      <c r="AB19" s="2" t="str">
        <f>IFERROR(__xludf.DUMMYFUNCTION("""COMPUTED_VALUE"""),"None")</f>
        <v>None</v>
      </c>
      <c r="AC19" s="2" t="str">
        <f>IFERROR(__xludf.DUMMYFUNCTION("""COMPUTED_VALUE"""),"First Dose")</f>
        <v>First Dose</v>
      </c>
    </row>
    <row r="20">
      <c r="A20" s="1">
        <f>IFERROR(__xludf.DUMMYFUNCTION("""COMPUTED_VALUE"""),44496.55488585648)</f>
        <v>44496.55489</v>
      </c>
      <c r="B20" s="2" t="str">
        <f>IFERROR(__xludf.DUMMYFUNCTION("""COMPUTED_VALUE"""),"kumariyashika39@gmail.com")</f>
        <v>kumariyashika39@gmail.com</v>
      </c>
      <c r="C20" s="2" t="str">
        <f>IFERROR(__xludf.DUMMYFUNCTION("""COMPUTED_VALUE"""),"Yashika kumari")</f>
        <v>Yashika kumari</v>
      </c>
      <c r="D20" s="2" t="str">
        <f>IFERROR(__xludf.DUMMYFUNCTION("""COMPUTED_VALUE"""),"III Year")</f>
        <v>III Year</v>
      </c>
      <c r="E20" s="2" t="str">
        <f>IFERROR(__xludf.DUMMYFUNCTION("""COMPUTED_VALUE"""),"B.A. (Hons) History")</f>
        <v>B.A. (Hons) History</v>
      </c>
      <c r="F20" s="2" t="str">
        <f>IFERROR(__xludf.DUMMYFUNCTION("""COMPUTED_VALUE"""),"19/408")</f>
        <v>19/408</v>
      </c>
      <c r="G20" s="2">
        <f>IFERROR(__xludf.DUMMYFUNCTION("""COMPUTED_VALUE"""),8.130745765E9)</f>
        <v>8130745765</v>
      </c>
      <c r="H20" s="2" t="str">
        <f>IFERROR(__xludf.DUMMYFUNCTION("""COMPUTED_VALUE"""),"Anita ma'am")</f>
        <v>Anita ma'am</v>
      </c>
      <c r="I20" s="2" t="str">
        <f>IFERROR(__xludf.DUMMYFUNCTION("""COMPUTED_VALUE"""),"More than 5 hours")</f>
        <v>More than 5 hours</v>
      </c>
      <c r="J20" s="2" t="str">
        <f>IFERROR(__xludf.DUMMYFUNCTION("""COMPUTED_VALUE"""),"Convenience to outstation students")</f>
        <v>Convenience to outstation students</v>
      </c>
      <c r="K20" s="2" t="str">
        <f>IFERROR(__xludf.DUMMYFUNCTION("""COMPUTED_VALUE"""),"Lack of physical interaction and personal touch ‘")</f>
        <v>Lack of physical interaction and personal touch ‘</v>
      </c>
      <c r="L20" s="2">
        <f>IFERROR(__xludf.DUMMYFUNCTION("""COMPUTED_VALUE"""),6.0)</f>
        <v>6</v>
      </c>
      <c r="M20" s="2" t="str">
        <f>IFERROR(__xludf.DUMMYFUNCTION("""COMPUTED_VALUE"""),"Offline")</f>
        <v>Offline</v>
      </c>
      <c r="N20" s="2" t="str">
        <f>IFERROR(__xludf.DUMMYFUNCTION("""COMPUTED_VALUE"""),"Compulsion due to pandemic")</f>
        <v>Compulsion due to pandemic</v>
      </c>
      <c r="O20" s="2" t="str">
        <f>IFERROR(__xludf.DUMMYFUNCTION("""COMPUTED_VALUE"""),"No")</f>
        <v>No</v>
      </c>
      <c r="P20" s="2" t="str">
        <f>IFERROR(__xludf.DUMMYFUNCTION("""COMPUTED_VALUE"""),"Yes")</f>
        <v>Yes</v>
      </c>
      <c r="Q20" s="2" t="str">
        <f>IFERROR(__xludf.DUMMYFUNCTION("""COMPUTED_VALUE"""),"Yes")</f>
        <v>Yes</v>
      </c>
      <c r="R20" s="2" t="str">
        <f>IFERROR(__xludf.DUMMYFUNCTION("""COMPUTED_VALUE"""),"Yes")</f>
        <v>Yes</v>
      </c>
      <c r="S20" s="2" t="str">
        <f>IFERROR(__xludf.DUMMYFUNCTION("""COMPUTED_VALUE"""),"Yes")</f>
        <v>Yes</v>
      </c>
      <c r="T20" s="2" t="str">
        <f>IFERROR(__xludf.DUMMYFUNCTION("""COMPUTED_VALUE"""),"Online")</f>
        <v>Online</v>
      </c>
      <c r="U20" s="2" t="str">
        <f>IFERROR(__xludf.DUMMYFUNCTION("""COMPUTED_VALUE"""),"Yes")</f>
        <v>Yes</v>
      </c>
      <c r="V20" s="2" t="str">
        <f>IFERROR(__xludf.DUMMYFUNCTION("""COMPUTED_VALUE"""),"No")</f>
        <v>No</v>
      </c>
      <c r="W20" s="2" t="str">
        <f>IFERROR(__xludf.DUMMYFUNCTION("""COMPUTED_VALUE"""),"Awareness")</f>
        <v>Awareness</v>
      </c>
      <c r="X20" s="2" t="str">
        <f>IFERROR(__xludf.DUMMYFUNCTION("""COMPUTED_VALUE"""),"Yes")</f>
        <v>Yes</v>
      </c>
      <c r="Y2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0" s="2" t="str">
        <f>IFERROR(__xludf.DUMMYFUNCTION("""COMPUTED_VALUE"""),"Patience")</f>
        <v>Patience</v>
      </c>
      <c r="AA20" s="2" t="str">
        <f>IFERROR(__xludf.DUMMYFUNCTION("""COMPUTED_VALUE"""),"None")</f>
        <v>None</v>
      </c>
      <c r="AB20" s="2" t="str">
        <f>IFERROR(__xludf.DUMMYFUNCTION("""COMPUTED_VALUE"""),"None")</f>
        <v>None</v>
      </c>
      <c r="AC20" s="2" t="str">
        <f>IFERROR(__xludf.DUMMYFUNCTION("""COMPUTED_VALUE"""),"Second Dose")</f>
        <v>Second Dose</v>
      </c>
    </row>
    <row r="21">
      <c r="A21" s="1">
        <f>IFERROR(__xludf.DUMMYFUNCTION("""COMPUTED_VALUE"""),44496.59123236111)</f>
        <v>44496.59123</v>
      </c>
      <c r="B21" s="2" t="str">
        <f>IFERROR(__xludf.DUMMYFUNCTION("""COMPUTED_VALUE"""),"artiguptadelhicity@gmail.com")</f>
        <v>artiguptadelhicity@gmail.com</v>
      </c>
      <c r="C21" s="2" t="str">
        <f>IFERROR(__xludf.DUMMYFUNCTION("""COMPUTED_VALUE"""),"Arti gupta")</f>
        <v>Arti gupta</v>
      </c>
      <c r="D21" s="2" t="str">
        <f>IFERROR(__xludf.DUMMYFUNCTION("""COMPUTED_VALUE"""),"III Year")</f>
        <v>III Year</v>
      </c>
      <c r="E21" s="2" t="str">
        <f>IFERROR(__xludf.DUMMYFUNCTION("""COMPUTED_VALUE"""),"B.A. (Hons) History")</f>
        <v>B.A. (Hons) History</v>
      </c>
      <c r="F21" s="2" t="str">
        <f>IFERROR(__xludf.DUMMYFUNCTION("""COMPUTED_VALUE"""),"19/1668")</f>
        <v>19/1668</v>
      </c>
      <c r="G21" s="2">
        <f>IFERROR(__xludf.DUMMYFUNCTION("""COMPUTED_VALUE"""),8.745832951E9)</f>
        <v>8745832951</v>
      </c>
      <c r="H21" s="2" t="str">
        <f>IFERROR(__xludf.DUMMYFUNCTION("""COMPUTED_VALUE"""),"Chaynika maam ")</f>
        <v>Chaynika maam </v>
      </c>
      <c r="I21" s="2" t="str">
        <f>IFERROR(__xludf.DUMMYFUNCTION("""COMPUTED_VALUE"""),"4-5 hours")</f>
        <v>4-5 hours</v>
      </c>
      <c r="J21" s="2" t="str">
        <f>IFERROR(__xludf.DUMMYFUNCTION("""COMPUTED_VALUE"""),"Time saved in travelling")</f>
        <v>Time saved in travelling</v>
      </c>
      <c r="K21" s="2" t="str">
        <f>IFERROR(__xludf.DUMMYFUNCTION("""COMPUTED_VALUE"""),"Network related disruptions")</f>
        <v>Network related disruptions</v>
      </c>
      <c r="L21" s="2">
        <f>IFERROR(__xludf.DUMMYFUNCTION("""COMPUTED_VALUE"""),5.0)</f>
        <v>5</v>
      </c>
      <c r="M21" s="2" t="str">
        <f>IFERROR(__xludf.DUMMYFUNCTION("""COMPUTED_VALUE"""),"Offline")</f>
        <v>Offline</v>
      </c>
      <c r="N21" s="2" t="str">
        <f>IFERROR(__xludf.DUMMYFUNCTION("""COMPUTED_VALUE"""),"Satisfactory")</f>
        <v>Satisfactory</v>
      </c>
      <c r="O21" s="2" t="str">
        <f>IFERROR(__xludf.DUMMYFUNCTION("""COMPUTED_VALUE"""),"Yes")</f>
        <v>Yes</v>
      </c>
      <c r="P21" s="2" t="str">
        <f>IFERROR(__xludf.DUMMYFUNCTION("""COMPUTED_VALUE"""),"Yes")</f>
        <v>Yes</v>
      </c>
      <c r="Q21" s="2" t="str">
        <f>IFERROR(__xludf.DUMMYFUNCTION("""COMPUTED_VALUE"""),"Yes")</f>
        <v>Yes</v>
      </c>
      <c r="R21" s="2" t="str">
        <f>IFERROR(__xludf.DUMMYFUNCTION("""COMPUTED_VALUE"""),"Yes")</f>
        <v>Yes</v>
      </c>
      <c r="S21" s="2" t="str">
        <f>IFERROR(__xludf.DUMMYFUNCTION("""COMPUTED_VALUE"""),"No")</f>
        <v>No</v>
      </c>
      <c r="T21" s="2" t="str">
        <f>IFERROR(__xludf.DUMMYFUNCTION("""COMPUTED_VALUE"""),"Online")</f>
        <v>Online</v>
      </c>
      <c r="U21" s="2" t="str">
        <f>IFERROR(__xludf.DUMMYFUNCTION("""COMPUTED_VALUE"""),"No")</f>
        <v>No</v>
      </c>
      <c r="V21" s="2" t="str">
        <f>IFERROR(__xludf.DUMMYFUNCTION("""COMPUTED_VALUE"""),"No")</f>
        <v>No</v>
      </c>
      <c r="W21" s="2"/>
      <c r="X21" s="2" t="str">
        <f>IFERROR(__xludf.DUMMYFUNCTION("""COMPUTED_VALUE"""),"Yes")</f>
        <v>Yes</v>
      </c>
      <c r="Y21" s="2" t="str">
        <f>IFERROR(__xludf.DUMMYFUNCTION("""COMPUTED_VALUE"""),"None")</f>
        <v>None</v>
      </c>
      <c r="Z21" s="2" t="str">
        <f>IFERROR(__xludf.DUMMYFUNCTION("""COMPUTED_VALUE"""),"No")</f>
        <v>No</v>
      </c>
      <c r="AA21" s="2" t="str">
        <f>IFERROR(__xludf.DUMMYFUNCTION("""COMPUTED_VALUE"""),"None")</f>
        <v>None</v>
      </c>
      <c r="AB21" s="2" t="str">
        <f>IFERROR(__xludf.DUMMYFUNCTION("""COMPUTED_VALUE"""),"None")</f>
        <v>None</v>
      </c>
      <c r="AC21" s="2" t="str">
        <f>IFERROR(__xludf.DUMMYFUNCTION("""COMPUTED_VALUE"""),"First Dose")</f>
        <v>First Dose</v>
      </c>
    </row>
    <row r="22">
      <c r="A22" s="1">
        <f>IFERROR(__xludf.DUMMYFUNCTION("""COMPUTED_VALUE"""),44496.637306793986)</f>
        <v>44496.63731</v>
      </c>
      <c r="B22" s="2" t="str">
        <f>IFERROR(__xludf.DUMMYFUNCTION("""COMPUTED_VALUE"""),"deekshapandey05022001@gmail.com")</f>
        <v>deekshapandey05022001@gmail.com</v>
      </c>
      <c r="C22" s="2" t="str">
        <f>IFERROR(__xludf.DUMMYFUNCTION("""COMPUTED_VALUE"""),"Deeksha Pandey")</f>
        <v>Deeksha Pandey</v>
      </c>
      <c r="D22" s="2" t="str">
        <f>IFERROR(__xludf.DUMMYFUNCTION("""COMPUTED_VALUE"""),"III Year")</f>
        <v>III Year</v>
      </c>
      <c r="E22" s="2" t="str">
        <f>IFERROR(__xludf.DUMMYFUNCTION("""COMPUTED_VALUE"""),"B.A. (Hons) History")</f>
        <v>B.A. (Hons) History</v>
      </c>
      <c r="F22" s="2" t="str">
        <f>IFERROR(__xludf.DUMMYFUNCTION("""COMPUTED_VALUE"""),"19/0359")</f>
        <v>19/0359</v>
      </c>
      <c r="G22" s="2">
        <f>IFERROR(__xludf.DUMMYFUNCTION("""COMPUTED_VALUE"""),8.382895081E9)</f>
        <v>8382895081</v>
      </c>
      <c r="H22" s="2" t="str">
        <f>IFERROR(__xludf.DUMMYFUNCTION("""COMPUTED_VALUE"""),"Anita mam")</f>
        <v>Anita mam</v>
      </c>
      <c r="I22" s="2" t="str">
        <f>IFERROR(__xludf.DUMMYFUNCTION("""COMPUTED_VALUE"""),"More than 5 hours")</f>
        <v>More than 5 hours</v>
      </c>
      <c r="J22" s="2" t="str">
        <f>IFERROR(__xludf.DUMMYFUNCTION("""COMPUTED_VALUE"""),"Convenience to outstation students")</f>
        <v>Convenience to outstation students</v>
      </c>
      <c r="K2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2" s="2">
        <f>IFERROR(__xludf.DUMMYFUNCTION("""COMPUTED_VALUE"""),6.0)</f>
        <v>6</v>
      </c>
      <c r="M22" s="2" t="str">
        <f>IFERROR(__xludf.DUMMYFUNCTION("""COMPUTED_VALUE"""),"Offline")</f>
        <v>Offline</v>
      </c>
      <c r="N22" s="2" t="str">
        <f>IFERROR(__xludf.DUMMYFUNCTION("""COMPUTED_VALUE"""),"Compulsion due to pandemic")</f>
        <v>Compulsion due to pandemic</v>
      </c>
      <c r="O22" s="2" t="str">
        <f>IFERROR(__xludf.DUMMYFUNCTION("""COMPUTED_VALUE"""),"Yes")</f>
        <v>Yes</v>
      </c>
      <c r="P22" s="2" t="str">
        <f>IFERROR(__xludf.DUMMYFUNCTION("""COMPUTED_VALUE"""),"Yes")</f>
        <v>Yes</v>
      </c>
      <c r="Q22" s="2" t="str">
        <f>IFERROR(__xludf.DUMMYFUNCTION("""COMPUTED_VALUE"""),"Yes")</f>
        <v>Yes</v>
      </c>
      <c r="R22" s="2" t="str">
        <f>IFERROR(__xludf.DUMMYFUNCTION("""COMPUTED_VALUE"""),"Yes")</f>
        <v>Yes</v>
      </c>
      <c r="S22" s="2" t="str">
        <f>IFERROR(__xludf.DUMMYFUNCTION("""COMPUTED_VALUE"""),"Yes")</f>
        <v>Yes</v>
      </c>
      <c r="T22" s="2" t="str">
        <f>IFERROR(__xludf.DUMMYFUNCTION("""COMPUTED_VALUE"""),"Offline")</f>
        <v>Offline</v>
      </c>
      <c r="U22" s="2" t="str">
        <f>IFERROR(__xludf.DUMMYFUNCTION("""COMPUTED_VALUE"""),"No")</f>
        <v>No</v>
      </c>
      <c r="V22" s="2" t="str">
        <f>IFERROR(__xludf.DUMMYFUNCTION("""COMPUTED_VALUE"""),"Yes")</f>
        <v>Yes</v>
      </c>
      <c r="W22" s="2" t="str">
        <f>IFERROR(__xludf.DUMMYFUNCTION("""COMPUTED_VALUE"""),"Nothing")</f>
        <v>Nothing</v>
      </c>
      <c r="X22" s="2" t="str">
        <f>IFERROR(__xludf.DUMMYFUNCTION("""COMPUTED_VALUE"""),"No ")</f>
        <v>No </v>
      </c>
      <c r="Y22" s="2" t="str">
        <f>IFERROR(__xludf.DUMMYFUNCTION("""COMPUTED_VALUE"""),"None")</f>
        <v>None</v>
      </c>
      <c r="Z22" s="2" t="str">
        <f>IFERROR(__xludf.DUMMYFUNCTION("""COMPUTED_VALUE"""),"Reading books")</f>
        <v>Reading books</v>
      </c>
      <c r="AA22" s="2" t="str">
        <f>IFERROR(__xludf.DUMMYFUNCTION("""COMPUTED_VALUE"""),"None")</f>
        <v>None</v>
      </c>
      <c r="AB22" s="2" t="str">
        <f>IFERROR(__xludf.DUMMYFUNCTION("""COMPUTED_VALUE"""),"None")</f>
        <v>None</v>
      </c>
      <c r="AC22" s="2" t="str">
        <f>IFERROR(__xludf.DUMMYFUNCTION("""COMPUTED_VALUE"""),"Second Dose")</f>
        <v>Second Dose</v>
      </c>
    </row>
    <row r="23">
      <c r="A23" s="1">
        <f>IFERROR(__xludf.DUMMYFUNCTION("""COMPUTED_VALUE"""),44496.64045440972)</f>
        <v>44496.64045</v>
      </c>
      <c r="B23" s="2" t="str">
        <f>IFERROR(__xludf.DUMMYFUNCTION("""COMPUTED_VALUE"""),"abhilashasinghrajput004@gmail.com")</f>
        <v>abhilashasinghrajput004@gmail.com</v>
      </c>
      <c r="C23" s="2" t="str">
        <f>IFERROR(__xludf.DUMMYFUNCTION("""COMPUTED_VALUE"""),"Abhilasha Singh")</f>
        <v>Abhilasha Singh</v>
      </c>
      <c r="D23" s="2" t="str">
        <f>IFERROR(__xludf.DUMMYFUNCTION("""COMPUTED_VALUE"""),"III Year")</f>
        <v>III Year</v>
      </c>
      <c r="E23" s="2" t="str">
        <f>IFERROR(__xludf.DUMMYFUNCTION("""COMPUTED_VALUE"""),"B.A. (Hons) History")</f>
        <v>B.A. (Hons) History</v>
      </c>
      <c r="F23" s="2" t="str">
        <f>IFERROR(__xludf.DUMMYFUNCTION("""COMPUTED_VALUE"""),"19/300")</f>
        <v>19/300</v>
      </c>
      <c r="G23" s="2">
        <f>IFERROR(__xludf.DUMMYFUNCTION("""COMPUTED_VALUE"""),8.287256398E9)</f>
        <v>8287256398</v>
      </c>
      <c r="H23" s="2" t="str">
        <f>IFERROR(__xludf.DUMMYFUNCTION("""COMPUTED_VALUE"""),"Ms. Anita Gupta")</f>
        <v>Ms. Anita Gupta</v>
      </c>
      <c r="I23" s="2" t="str">
        <f>IFERROR(__xludf.DUMMYFUNCTION("""COMPUTED_VALUE"""),"More than 5 hours")</f>
        <v>More than 5 hours</v>
      </c>
      <c r="J23" s="2" t="str">
        <f>IFERROR(__xludf.DUMMYFUNCTION("""COMPUTED_VALUE"""),"Convenience to outstation students")</f>
        <v>Convenience to outstation students</v>
      </c>
      <c r="K23" s="2" t="str">
        <f>IFERROR(__xludf.DUMMYFUNCTION("""COMPUTED_VALUE"""),"Network related disruptions")</f>
        <v>Network related disruptions</v>
      </c>
      <c r="L23" s="2">
        <f>IFERROR(__xludf.DUMMYFUNCTION("""COMPUTED_VALUE"""),6.0)</f>
        <v>6</v>
      </c>
      <c r="M23" s="2" t="str">
        <f>IFERROR(__xludf.DUMMYFUNCTION("""COMPUTED_VALUE"""),"Offline")</f>
        <v>Offline</v>
      </c>
      <c r="N23" s="2" t="str">
        <f>IFERROR(__xludf.DUMMYFUNCTION("""COMPUTED_VALUE"""),"Compulsion due to pandemic")</f>
        <v>Compulsion due to pandemic</v>
      </c>
      <c r="O23" s="2" t="str">
        <f>IFERROR(__xludf.DUMMYFUNCTION("""COMPUTED_VALUE"""),"Yes")</f>
        <v>Yes</v>
      </c>
      <c r="P23" s="2" t="str">
        <f>IFERROR(__xludf.DUMMYFUNCTION("""COMPUTED_VALUE"""),"Yes")</f>
        <v>Yes</v>
      </c>
      <c r="Q23" s="2" t="str">
        <f>IFERROR(__xludf.DUMMYFUNCTION("""COMPUTED_VALUE"""),"Yes")</f>
        <v>Yes</v>
      </c>
      <c r="R23" s="2" t="str">
        <f>IFERROR(__xludf.DUMMYFUNCTION("""COMPUTED_VALUE"""),"Yes")</f>
        <v>Yes</v>
      </c>
      <c r="S23" s="2" t="str">
        <f>IFERROR(__xludf.DUMMYFUNCTION("""COMPUTED_VALUE"""),"Yes")</f>
        <v>Yes</v>
      </c>
      <c r="T23" s="2" t="str">
        <f>IFERROR(__xludf.DUMMYFUNCTION("""COMPUTED_VALUE"""),"Offline")</f>
        <v>Offline</v>
      </c>
      <c r="U23" s="2" t="str">
        <f>IFERROR(__xludf.DUMMYFUNCTION("""COMPUTED_VALUE"""),"Yes")</f>
        <v>Yes</v>
      </c>
      <c r="V23" s="2" t="str">
        <f>IFERROR(__xludf.DUMMYFUNCTION("""COMPUTED_VALUE"""),"Yes")</f>
        <v>Yes</v>
      </c>
      <c r="W23" s="2" t="str">
        <f>IFERROR(__xludf.DUMMYFUNCTION("""COMPUTED_VALUE"""),"Get to knowledge ")</f>
        <v>Get to knowledge </v>
      </c>
      <c r="X23" s="2" t="str">
        <f>IFERROR(__xludf.DUMMYFUNCTION("""COMPUTED_VALUE"""),"No")</f>
        <v>No</v>
      </c>
      <c r="Y23" s="2" t="str">
        <f>IFERROR(__xludf.DUMMYFUNCTION("""COMPUTED_VALUE"""),"None")</f>
        <v>None</v>
      </c>
      <c r="Z23" s="2" t="str">
        <f>IFERROR(__xludf.DUMMYFUNCTION("""COMPUTED_VALUE"""),"None")</f>
        <v>None</v>
      </c>
      <c r="AA23" s="2" t="str">
        <f>IFERROR(__xludf.DUMMYFUNCTION("""COMPUTED_VALUE"""),"None")</f>
        <v>None</v>
      </c>
      <c r="AB23" s="2" t="str">
        <f>IFERROR(__xludf.DUMMYFUNCTION("""COMPUTED_VALUE"""),"None")</f>
        <v>None</v>
      </c>
      <c r="AC23" s="2" t="str">
        <f>IFERROR(__xludf.DUMMYFUNCTION("""COMPUTED_VALUE"""),"Second Dose")</f>
        <v>Second Dose</v>
      </c>
    </row>
    <row r="24">
      <c r="A24" s="1">
        <f>IFERROR(__xludf.DUMMYFUNCTION("""COMPUTED_VALUE"""),44496.6451168287)</f>
        <v>44496.64512</v>
      </c>
      <c r="B24" s="2" t="str">
        <f>IFERROR(__xludf.DUMMYFUNCTION("""COMPUTED_VALUE"""),"samy2sid@gmail.com")</f>
        <v>samy2sid@gmail.com</v>
      </c>
      <c r="C24" s="2" t="str">
        <f>IFERROR(__xludf.DUMMYFUNCTION("""COMPUTED_VALUE"""),"Samnishtha Singh")</f>
        <v>Samnishtha Singh</v>
      </c>
      <c r="D24" s="2" t="str">
        <f>IFERROR(__xludf.DUMMYFUNCTION("""COMPUTED_VALUE"""),"III Year")</f>
        <v>III Year</v>
      </c>
      <c r="E24" s="2" t="str">
        <f>IFERROR(__xludf.DUMMYFUNCTION("""COMPUTED_VALUE"""),"B.A. (Hons) History")</f>
        <v>B.A. (Hons) History</v>
      </c>
      <c r="F24" s="2" t="str">
        <f>IFERROR(__xludf.DUMMYFUNCTION("""COMPUTED_VALUE"""),"19/0297")</f>
        <v>19/0297</v>
      </c>
      <c r="G24" s="2"/>
      <c r="H24" s="2" t="str">
        <f>IFERROR(__xludf.DUMMYFUNCTION("""COMPUTED_VALUE"""),"Professor Chayanika")</f>
        <v>Professor Chayanika</v>
      </c>
      <c r="I24" s="2" t="str">
        <f>IFERROR(__xludf.DUMMYFUNCTION("""COMPUTED_VALUE"""),"4-5 hours")</f>
        <v>4-5 hours</v>
      </c>
      <c r="J24" s="2" t="str">
        <f>IFERROR(__xludf.DUMMYFUNCTION("""COMPUTED_VALUE"""),"Time saved in travelling, Convenience to outstation students")</f>
        <v>Time saved in travelling, Convenience to outstation students</v>
      </c>
      <c r="K24" s="2" t="str">
        <f>IFERROR(__xludf.DUMMYFUNCTION("""COMPUTED_VALUE"""),"Students are sometimes less involved/engaged (leave the class in between)")</f>
        <v>Students are sometimes less involved/engaged (leave the class in between)</v>
      </c>
      <c r="L24" s="2">
        <f>IFERROR(__xludf.DUMMYFUNCTION("""COMPUTED_VALUE"""),8.0)</f>
        <v>8</v>
      </c>
      <c r="M24" s="2" t="str">
        <f>IFERROR(__xludf.DUMMYFUNCTION("""COMPUTED_VALUE"""),"Online")</f>
        <v>Online</v>
      </c>
      <c r="N24" s="2" t="str">
        <f>IFERROR(__xludf.DUMMYFUNCTION("""COMPUTED_VALUE"""),"Compulsion due to pandemic")</f>
        <v>Compulsion due to pandemic</v>
      </c>
      <c r="O24" s="2" t="str">
        <f>IFERROR(__xludf.DUMMYFUNCTION("""COMPUTED_VALUE"""),"Yes")</f>
        <v>Yes</v>
      </c>
      <c r="P24" s="2" t="str">
        <f>IFERROR(__xludf.DUMMYFUNCTION("""COMPUTED_VALUE"""),"Yes")</f>
        <v>Yes</v>
      </c>
      <c r="Q24" s="2" t="str">
        <f>IFERROR(__xludf.DUMMYFUNCTION("""COMPUTED_VALUE"""),"Yes")</f>
        <v>Yes</v>
      </c>
      <c r="R24" s="2" t="str">
        <f>IFERROR(__xludf.DUMMYFUNCTION("""COMPUTED_VALUE"""),"No")</f>
        <v>No</v>
      </c>
      <c r="S24" s="2" t="str">
        <f>IFERROR(__xludf.DUMMYFUNCTION("""COMPUTED_VALUE"""),"Yes")</f>
        <v>Yes</v>
      </c>
      <c r="T24" s="2" t="str">
        <f>IFERROR(__xludf.DUMMYFUNCTION("""COMPUTED_VALUE"""),"Online")</f>
        <v>Online</v>
      </c>
      <c r="U24" s="2" t="str">
        <f>IFERROR(__xludf.DUMMYFUNCTION("""COMPUTED_VALUE"""),"Yes")</f>
        <v>Yes</v>
      </c>
      <c r="V24" s="2" t="str">
        <f>IFERROR(__xludf.DUMMYFUNCTION("""COMPUTED_VALUE"""),"No")</f>
        <v>No</v>
      </c>
      <c r="W24" s="2"/>
      <c r="X24" s="2" t="str">
        <f>IFERROR(__xludf.DUMMYFUNCTION("""COMPUTED_VALUE"""),"No")</f>
        <v>No</v>
      </c>
      <c r="Y2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4" s="2" t="str">
        <f>IFERROR(__xludf.DUMMYFUNCTION("""COMPUTED_VALUE"""),"Listen to music, cooking etc to distract my mind ")</f>
        <v>Listen to music, cooking etc to distract my mind </v>
      </c>
      <c r="AA24" s="2" t="str">
        <f>IFERROR(__xludf.DUMMYFUNCTION("""COMPUTED_VALUE"""),"Mild: Family members ocassionally short-tempered with one another;no physical violence.")</f>
        <v>Mild: Family members ocassionally short-tempered with one another;no physical violence.</v>
      </c>
      <c r="AB24" s="2" t="str">
        <f>IFERROR(__xludf.DUMMYFUNCTION("""COMPUTED_VALUE"""),"None")</f>
        <v>None</v>
      </c>
      <c r="AC24" s="2" t="str">
        <f>IFERROR(__xludf.DUMMYFUNCTION("""COMPUTED_VALUE"""),"Second Dose")</f>
        <v>Second Dose</v>
      </c>
    </row>
    <row r="25">
      <c r="A25" s="1">
        <f>IFERROR(__xludf.DUMMYFUNCTION("""COMPUTED_VALUE"""),44496.657069479166)</f>
        <v>44496.65707</v>
      </c>
      <c r="B25" s="2" t="str">
        <f>IFERROR(__xludf.DUMMYFUNCTION("""COMPUTED_VALUE"""),"kirtiyaduvanshi9999@gmail.com")</f>
        <v>kirtiyaduvanshi9999@gmail.com</v>
      </c>
      <c r="C25" s="2" t="str">
        <f>IFERROR(__xludf.DUMMYFUNCTION("""COMPUTED_VALUE"""),"kirti yadav")</f>
        <v>kirti yadav</v>
      </c>
      <c r="D25" s="2" t="str">
        <f>IFERROR(__xludf.DUMMYFUNCTION("""COMPUTED_VALUE"""),"III Year")</f>
        <v>III Year</v>
      </c>
      <c r="E25" s="2" t="str">
        <f>IFERROR(__xludf.DUMMYFUNCTION("""COMPUTED_VALUE"""),"B.A. (Hons) History")</f>
        <v>B.A. (Hons) History</v>
      </c>
      <c r="F25" s="2" t="str">
        <f>IFERROR(__xludf.DUMMYFUNCTION("""COMPUTED_VALUE"""),"19/2088")</f>
        <v>19/2088</v>
      </c>
      <c r="G25" s="2"/>
      <c r="H25" s="2" t="str">
        <f>IFERROR(__xludf.DUMMYFUNCTION("""COMPUTED_VALUE"""),"chayanika mam")</f>
        <v>chayanika mam</v>
      </c>
      <c r="I25" s="2" t="str">
        <f>IFERROR(__xludf.DUMMYFUNCTION("""COMPUTED_VALUE"""),"4-5 hours")</f>
        <v>4-5 hours</v>
      </c>
      <c r="J25" s="2" t="str">
        <f>IFERROR(__xludf.DUMMYFUNCTION("""COMPUTED_VALUE"""),"Time saved in travelling")</f>
        <v>Time saved in travelling</v>
      </c>
      <c r="K25" s="2" t="str">
        <f>IFERROR(__xludf.DUMMYFUNCTION("""COMPUTED_VALUE"""),"Network related disruptions")</f>
        <v>Network related disruptions</v>
      </c>
      <c r="L25" s="2">
        <f>IFERROR(__xludf.DUMMYFUNCTION("""COMPUTED_VALUE"""),8.0)</f>
        <v>8</v>
      </c>
      <c r="M25" s="2" t="str">
        <f>IFERROR(__xludf.DUMMYFUNCTION("""COMPUTED_VALUE"""),"Online")</f>
        <v>Online</v>
      </c>
      <c r="N25" s="2" t="str">
        <f>IFERROR(__xludf.DUMMYFUNCTION("""COMPUTED_VALUE"""),"Satisfactory")</f>
        <v>Satisfactory</v>
      </c>
      <c r="O25" s="2" t="str">
        <f>IFERROR(__xludf.DUMMYFUNCTION("""COMPUTED_VALUE"""),"Yes")</f>
        <v>Yes</v>
      </c>
      <c r="P25" s="2" t="str">
        <f>IFERROR(__xludf.DUMMYFUNCTION("""COMPUTED_VALUE"""),"Yes")</f>
        <v>Yes</v>
      </c>
      <c r="Q25" s="2" t="str">
        <f>IFERROR(__xludf.DUMMYFUNCTION("""COMPUTED_VALUE"""),"Yes")</f>
        <v>Yes</v>
      </c>
      <c r="R25" s="2" t="str">
        <f>IFERROR(__xludf.DUMMYFUNCTION("""COMPUTED_VALUE"""),"Yes")</f>
        <v>Yes</v>
      </c>
      <c r="S25" s="2" t="str">
        <f>IFERROR(__xludf.DUMMYFUNCTION("""COMPUTED_VALUE"""),"No")</f>
        <v>No</v>
      </c>
      <c r="T25" s="2" t="str">
        <f>IFERROR(__xludf.DUMMYFUNCTION("""COMPUTED_VALUE"""),"Online")</f>
        <v>Online</v>
      </c>
      <c r="U25" s="2" t="str">
        <f>IFERROR(__xludf.DUMMYFUNCTION("""COMPUTED_VALUE"""),"No")</f>
        <v>No</v>
      </c>
      <c r="V25" s="2" t="str">
        <f>IFERROR(__xludf.DUMMYFUNCTION("""COMPUTED_VALUE"""),"no")</f>
        <v>no</v>
      </c>
      <c r="W25" s="2" t="str">
        <f>IFERROR(__xludf.DUMMYFUNCTION("""COMPUTED_VALUE"""),"Confidence building")</f>
        <v>Confidence building</v>
      </c>
      <c r="X25" s="2" t="str">
        <f>IFERROR(__xludf.DUMMYFUNCTION("""COMPUTED_VALUE"""),"no")</f>
        <v>no</v>
      </c>
      <c r="Y25" s="2" t="str">
        <f>IFERROR(__xludf.DUMMYFUNCTION("""COMPUTED_VALUE"""),"None")</f>
        <v>None</v>
      </c>
      <c r="Z25" s="2" t="str">
        <f>IFERROR(__xludf.DUMMYFUNCTION("""COMPUTED_VALUE"""),"Movies")</f>
        <v>Movies</v>
      </c>
      <c r="AA25" s="2" t="str">
        <f>IFERROR(__xludf.DUMMYFUNCTION("""COMPUTED_VALUE"""),"None")</f>
        <v>None</v>
      </c>
      <c r="AB25" s="2" t="str">
        <f>IFERROR(__xludf.DUMMYFUNCTION("""COMPUTED_VALUE"""),"None")</f>
        <v>None</v>
      </c>
      <c r="AC25" s="2" t="str">
        <f>IFERROR(__xludf.DUMMYFUNCTION("""COMPUTED_VALUE"""),"Second Dose")</f>
        <v>Second Dose</v>
      </c>
    </row>
    <row r="26">
      <c r="A26" s="1">
        <f>IFERROR(__xludf.DUMMYFUNCTION("""COMPUTED_VALUE"""),44496.66166668981)</f>
        <v>44496.66167</v>
      </c>
      <c r="B26" s="2" t="str">
        <f>IFERROR(__xludf.DUMMYFUNCTION("""COMPUTED_VALUE"""),"yaduvanshiprachi96@gmail.com")</f>
        <v>yaduvanshiprachi96@gmail.com</v>
      </c>
      <c r="C26" s="2" t="str">
        <f>IFERROR(__xludf.DUMMYFUNCTION("""COMPUTED_VALUE"""),"Prachi Arpana")</f>
        <v>Prachi Arpana</v>
      </c>
      <c r="D26" s="2" t="str">
        <f>IFERROR(__xludf.DUMMYFUNCTION("""COMPUTED_VALUE"""),"III Year")</f>
        <v>III Year</v>
      </c>
      <c r="E26" s="2" t="str">
        <f>IFERROR(__xludf.DUMMYFUNCTION("""COMPUTED_VALUE"""),"B.A. (Hons) History")</f>
        <v>B.A. (Hons) History</v>
      </c>
      <c r="F26" s="2" t="str">
        <f>IFERROR(__xludf.DUMMYFUNCTION("""COMPUTED_VALUE"""),"19/0778")</f>
        <v>19/0778</v>
      </c>
      <c r="G26" s="2">
        <f>IFERROR(__xludf.DUMMYFUNCTION("""COMPUTED_VALUE"""),7.701984936E9)</f>
        <v>7701984936</v>
      </c>
      <c r="H26" s="2" t="str">
        <f>IFERROR(__xludf.DUMMYFUNCTION("""COMPUTED_VALUE"""),"Mrs.Anita Gupta")</f>
        <v>Mrs.Anita Gupta</v>
      </c>
      <c r="I26" s="2" t="str">
        <f>IFERROR(__xludf.DUMMYFUNCTION("""COMPUTED_VALUE"""),"More than 5 hours")</f>
        <v>More than 5 hours</v>
      </c>
      <c r="J26" s="2" t="str">
        <f>IFERROR(__xludf.DUMMYFUNCTION("""COMPUTED_VALUE"""),"Convenience to outstation students")</f>
        <v>Convenience to outstation students</v>
      </c>
      <c r="K26"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6" s="2">
        <f>IFERROR(__xludf.DUMMYFUNCTION("""COMPUTED_VALUE"""),8.0)</f>
        <v>8</v>
      </c>
      <c r="M26" s="2" t="str">
        <f>IFERROR(__xludf.DUMMYFUNCTION("""COMPUTED_VALUE"""),"Offline")</f>
        <v>Offline</v>
      </c>
      <c r="N26" s="2" t="str">
        <f>IFERROR(__xludf.DUMMYFUNCTION("""COMPUTED_VALUE"""),"Compulsion due to pandemic")</f>
        <v>Compulsion due to pandemic</v>
      </c>
      <c r="O26" s="2" t="str">
        <f>IFERROR(__xludf.DUMMYFUNCTION("""COMPUTED_VALUE"""),"Yes")</f>
        <v>Yes</v>
      </c>
      <c r="P26" s="2" t="str">
        <f>IFERROR(__xludf.DUMMYFUNCTION("""COMPUTED_VALUE"""),"Yes")</f>
        <v>Yes</v>
      </c>
      <c r="Q26" s="2" t="str">
        <f>IFERROR(__xludf.DUMMYFUNCTION("""COMPUTED_VALUE"""),"Yes")</f>
        <v>Yes</v>
      </c>
      <c r="R26" s="2" t="str">
        <f>IFERROR(__xludf.DUMMYFUNCTION("""COMPUTED_VALUE"""),"Yes")</f>
        <v>Yes</v>
      </c>
      <c r="S26" s="2" t="str">
        <f>IFERROR(__xludf.DUMMYFUNCTION("""COMPUTED_VALUE"""),"Yes")</f>
        <v>Yes</v>
      </c>
      <c r="T26" s="2" t="str">
        <f>IFERROR(__xludf.DUMMYFUNCTION("""COMPUTED_VALUE"""),"Offline")</f>
        <v>Offline</v>
      </c>
      <c r="U26" s="2" t="str">
        <f>IFERROR(__xludf.DUMMYFUNCTION("""COMPUTED_VALUE"""),"No")</f>
        <v>No</v>
      </c>
      <c r="V26" s="2" t="str">
        <f>IFERROR(__xludf.DUMMYFUNCTION("""COMPUTED_VALUE"""),"Yes")</f>
        <v>Yes</v>
      </c>
      <c r="W26" s="2" t="str">
        <f>IFERROR(__xludf.DUMMYFUNCTION("""COMPUTED_VALUE"""),"Proper guidance and stress-free environment")</f>
        <v>Proper guidance and stress-free environment</v>
      </c>
      <c r="X26" s="2" t="str">
        <f>IFERROR(__xludf.DUMMYFUNCTION("""COMPUTED_VALUE"""),"Yes")</f>
        <v>Yes</v>
      </c>
      <c r="Y2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6" s="2" t="str">
        <f>IFERROR(__xludf.DUMMYFUNCTION("""COMPUTED_VALUE"""),"I try to keep myself calm and busy in activities which I like ")</f>
        <v>I try to keep myself calm and busy in activities which I like </v>
      </c>
      <c r="AA26" s="2" t="str">
        <f>IFERROR(__xludf.DUMMYFUNCTION("""COMPUTED_VALUE"""),"None")</f>
        <v>None</v>
      </c>
      <c r="AB26" s="2" t="str">
        <f>IFERROR(__xludf.DUMMYFUNCTION("""COMPUTED_VALUE"""),"None")</f>
        <v>None</v>
      </c>
      <c r="AC26" s="2" t="str">
        <f>IFERROR(__xludf.DUMMYFUNCTION("""COMPUTED_VALUE"""),"Second Dose")</f>
        <v>Second Dose</v>
      </c>
    </row>
    <row r="27">
      <c r="A27" s="1">
        <f>IFERROR(__xludf.DUMMYFUNCTION("""COMPUTED_VALUE"""),44496.67320311343)</f>
        <v>44496.6732</v>
      </c>
      <c r="B27" s="2" t="str">
        <f>IFERROR(__xludf.DUMMYFUNCTION("""COMPUTED_VALUE"""),"rwtpriyanka758@gmail.com")</f>
        <v>rwtpriyanka758@gmail.com</v>
      </c>
      <c r="C27" s="2" t="str">
        <f>IFERROR(__xludf.DUMMYFUNCTION("""COMPUTED_VALUE"""),"Priyanka")</f>
        <v>Priyanka</v>
      </c>
      <c r="D27" s="2" t="str">
        <f>IFERROR(__xludf.DUMMYFUNCTION("""COMPUTED_VALUE"""),"III Year")</f>
        <v>III Year</v>
      </c>
      <c r="E27" s="2" t="str">
        <f>IFERROR(__xludf.DUMMYFUNCTION("""COMPUTED_VALUE"""),"B.A. (Hons) History")</f>
        <v>B.A. (Hons) History</v>
      </c>
      <c r="F27" s="2" t="str">
        <f>IFERROR(__xludf.DUMMYFUNCTION("""COMPUTED_VALUE"""),"19/0295")</f>
        <v>19/0295</v>
      </c>
      <c r="G27" s="2">
        <f>IFERROR(__xludf.DUMMYFUNCTION("""COMPUTED_VALUE"""),9.65418211E9)</f>
        <v>9654182110</v>
      </c>
      <c r="H27" s="2" t="str">
        <f>IFERROR(__xludf.DUMMYFUNCTION("""COMPUTED_VALUE"""),"Dr Chayanika Uniyal")</f>
        <v>Dr Chayanika Uniyal</v>
      </c>
      <c r="I27" s="2" t="str">
        <f>IFERROR(__xludf.DUMMYFUNCTION("""COMPUTED_VALUE"""),"More than 5 hours")</f>
        <v>More than 5 hours</v>
      </c>
      <c r="J27" s="2" t="str">
        <f>IFERROR(__xludf.DUMMYFUNCTION("""COMPUTED_VALUE"""),"Time saved in travelling")</f>
        <v>Time saved in travelling</v>
      </c>
      <c r="K27" s="2" t="str">
        <f>IFERROR(__xludf.DUMMYFUNCTION("""COMPUTED_VALUE"""),"Students are sometimes less involved/engaged (leave the class in between)")</f>
        <v>Students are sometimes less involved/engaged (leave the class in between)</v>
      </c>
      <c r="L27" s="2">
        <f>IFERROR(__xludf.DUMMYFUNCTION("""COMPUTED_VALUE"""),8.0)</f>
        <v>8</v>
      </c>
      <c r="M27" s="2" t="str">
        <f>IFERROR(__xludf.DUMMYFUNCTION("""COMPUTED_VALUE"""),"Offline")</f>
        <v>Offline</v>
      </c>
      <c r="N27" s="2" t="str">
        <f>IFERROR(__xludf.DUMMYFUNCTION("""COMPUTED_VALUE"""),"Satisfactory")</f>
        <v>Satisfactory</v>
      </c>
      <c r="O27" s="2" t="str">
        <f>IFERROR(__xludf.DUMMYFUNCTION("""COMPUTED_VALUE"""),"Yes")</f>
        <v>Yes</v>
      </c>
      <c r="P27" s="2" t="str">
        <f>IFERROR(__xludf.DUMMYFUNCTION("""COMPUTED_VALUE"""),"Yes")</f>
        <v>Yes</v>
      </c>
      <c r="Q27" s="2" t="str">
        <f>IFERROR(__xludf.DUMMYFUNCTION("""COMPUTED_VALUE"""),"Yes")</f>
        <v>Yes</v>
      </c>
      <c r="R27" s="2" t="str">
        <f>IFERROR(__xludf.DUMMYFUNCTION("""COMPUTED_VALUE"""),"Yes")</f>
        <v>Yes</v>
      </c>
      <c r="S27" s="2" t="str">
        <f>IFERROR(__xludf.DUMMYFUNCTION("""COMPUTED_VALUE"""),"Yes")</f>
        <v>Yes</v>
      </c>
      <c r="T27" s="2" t="str">
        <f>IFERROR(__xludf.DUMMYFUNCTION("""COMPUTED_VALUE"""),"Online")</f>
        <v>Online</v>
      </c>
      <c r="U27" s="2" t="str">
        <f>IFERROR(__xludf.DUMMYFUNCTION("""COMPUTED_VALUE"""),"Yes")</f>
        <v>Yes</v>
      </c>
      <c r="V27" s="2"/>
      <c r="W27" s="2"/>
      <c r="X27" s="2" t="str">
        <f>IFERROR(__xludf.DUMMYFUNCTION("""COMPUTED_VALUE"""),"No")</f>
        <v>No</v>
      </c>
      <c r="Y27" s="2" t="str">
        <f>IFERROR(__xludf.DUMMYFUNCTION("""COMPUTED_VALUE"""),"None")</f>
        <v>None</v>
      </c>
      <c r="Z27" s="2"/>
      <c r="AA27" s="2" t="str">
        <f>IFERROR(__xludf.DUMMYFUNCTION("""COMPUTED_VALUE"""),"Mild: Family members ocassionally short-tempered with one another;no physical violence.")</f>
        <v>Mild: Family members ocassionally short-tempered with one another;no physical violence.</v>
      </c>
      <c r="AB27" s="2" t="str">
        <f>IFERROR(__xludf.DUMMYFUNCTION("""COMPUTED_VALUE"""),"None")</f>
        <v>None</v>
      </c>
      <c r="AC27" s="2" t="str">
        <f>IFERROR(__xludf.DUMMYFUNCTION("""COMPUTED_VALUE"""),"Second Dose")</f>
        <v>Second Dose</v>
      </c>
    </row>
    <row r="28">
      <c r="A28" s="1">
        <f>IFERROR(__xludf.DUMMYFUNCTION("""COMPUTED_VALUE"""),44496.681969895835)</f>
        <v>44496.68197</v>
      </c>
      <c r="B28" s="2" t="str">
        <f>IFERROR(__xludf.DUMMYFUNCTION("""COMPUTED_VALUE"""),"azramaria97@gmail.com")</f>
        <v>azramaria97@gmail.com</v>
      </c>
      <c r="C28" s="2" t="str">
        <f>IFERROR(__xludf.DUMMYFUNCTION("""COMPUTED_VALUE"""),"Azra Maria")</f>
        <v>Azra Maria</v>
      </c>
      <c r="D28" s="2" t="str">
        <f>IFERROR(__xludf.DUMMYFUNCTION("""COMPUTED_VALUE"""),"III Year")</f>
        <v>III Year</v>
      </c>
      <c r="E28" s="2" t="str">
        <f>IFERROR(__xludf.DUMMYFUNCTION("""COMPUTED_VALUE"""),"B.A. (Hons) History")</f>
        <v>B.A. (Hons) History</v>
      </c>
      <c r="F28" s="2" t="str">
        <f>IFERROR(__xludf.DUMMYFUNCTION("""COMPUTED_VALUE"""),"19/0082")</f>
        <v>19/0082</v>
      </c>
      <c r="G28" s="2">
        <f>IFERROR(__xludf.DUMMYFUNCTION("""COMPUTED_VALUE"""),8.287450132E9)</f>
        <v>8287450132</v>
      </c>
      <c r="H28" s="2" t="str">
        <f>IFERROR(__xludf.DUMMYFUNCTION("""COMPUTED_VALUE"""),"Chayanika ma'am")</f>
        <v>Chayanika ma'am</v>
      </c>
      <c r="I28" s="2" t="str">
        <f>IFERROR(__xludf.DUMMYFUNCTION("""COMPUTED_VALUE"""),"3-4 hours")</f>
        <v>3-4 hours</v>
      </c>
      <c r="J28" s="2" t="str">
        <f>IFERROR(__xludf.DUMMYFUNCTION("""COMPUTED_VALUE"""),"Time saved in travelling, Easy access to online study material, Convenience to outstation students")</f>
        <v>Time saved in travelling, Easy access to online study material, Convenience to outstation students</v>
      </c>
      <c r="K28" s="2" t="str">
        <f>IFERROR(__xludf.DUMMYFUNCTION("""COMPUTED_VALUE"""),"Network related disruptions, Lack of physical interaction and personal touch ‘")</f>
        <v>Network related disruptions, Lack of physical interaction and personal touch ‘</v>
      </c>
      <c r="L28" s="2">
        <f>IFERROR(__xludf.DUMMYFUNCTION("""COMPUTED_VALUE"""),4.0)</f>
        <v>4</v>
      </c>
      <c r="M28" s="2" t="str">
        <f>IFERROR(__xludf.DUMMYFUNCTION("""COMPUTED_VALUE"""),"Offline")</f>
        <v>Offline</v>
      </c>
      <c r="N28" s="2" t="str">
        <f>IFERROR(__xludf.DUMMYFUNCTION("""COMPUTED_VALUE"""),"Not Satisfactory")</f>
        <v>Not Satisfactory</v>
      </c>
      <c r="O28" s="2" t="str">
        <f>IFERROR(__xludf.DUMMYFUNCTION("""COMPUTED_VALUE"""),"No")</f>
        <v>No</v>
      </c>
      <c r="P28" s="2" t="str">
        <f>IFERROR(__xludf.DUMMYFUNCTION("""COMPUTED_VALUE"""),"Yes")</f>
        <v>Yes</v>
      </c>
      <c r="Q28" s="2" t="str">
        <f>IFERROR(__xludf.DUMMYFUNCTION("""COMPUTED_VALUE"""),"Yes")</f>
        <v>Yes</v>
      </c>
      <c r="R28" s="2" t="str">
        <f>IFERROR(__xludf.DUMMYFUNCTION("""COMPUTED_VALUE"""),"Yes")</f>
        <v>Yes</v>
      </c>
      <c r="S28" s="2" t="str">
        <f>IFERROR(__xludf.DUMMYFUNCTION("""COMPUTED_VALUE"""),"Yes")</f>
        <v>Yes</v>
      </c>
      <c r="T28" s="2" t="str">
        <f>IFERROR(__xludf.DUMMYFUNCTION("""COMPUTED_VALUE"""),"Online")</f>
        <v>Online</v>
      </c>
      <c r="U28" s="2" t="str">
        <f>IFERROR(__xludf.DUMMYFUNCTION("""COMPUTED_VALUE"""),"Yes")</f>
        <v>Yes</v>
      </c>
      <c r="V28" s="2" t="str">
        <f>IFERROR(__xludf.DUMMYFUNCTION("""COMPUTED_VALUE"""),"Yes, if we get chance to do any intership or parttime job it will be help for us because we are facing financial problem so now it's difficult for us to continue our studies. ")</f>
        <v>Yes, if we get chance to do any intership or parttime job it will be help for us because we are facing financial problem so now it's difficult for us to continue our studies. </v>
      </c>
      <c r="W28" s="2" t="str">
        <f>IFERROR(__xludf.DUMMYFUNCTION("""COMPUTED_VALUE"""),"Everything ")</f>
        <v>Everything </v>
      </c>
      <c r="X28" s="2" t="str">
        <f>IFERROR(__xludf.DUMMYFUNCTION("""COMPUTED_VALUE"""),"Yes we most of the time face problems like stress and anxiety, so it will be helpful for us")</f>
        <v>Yes we most of the time face problems like stress and anxiety, so it will be helpful for us</v>
      </c>
      <c r="Y28"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8" s="2" t="str">
        <f>IFERROR(__xludf.DUMMYFUNCTION("""COMPUTED_VALUE"""),"Heathy diet, positive thinking, yoga and exercise.")</f>
        <v>Heathy diet, positive thinking, yoga and exercise.</v>
      </c>
      <c r="AA28" s="2" t="str">
        <f>IFERROR(__xludf.DUMMYFUNCTION("""COMPUTED_VALUE"""),"None")</f>
        <v>None</v>
      </c>
      <c r="AB28" s="2" t="str">
        <f>IFERROR(__xludf.DUMMYFUNCTION("""COMPUTED_VALUE"""),"None")</f>
        <v>None</v>
      </c>
      <c r="AC28" s="2" t="str">
        <f>IFERROR(__xludf.DUMMYFUNCTION("""COMPUTED_VALUE"""),"None")</f>
        <v>None</v>
      </c>
    </row>
    <row r="29">
      <c r="A29" s="1">
        <f>IFERROR(__xludf.DUMMYFUNCTION("""COMPUTED_VALUE"""),44496.792536643516)</f>
        <v>44496.79254</v>
      </c>
      <c r="B29" s="2" t="str">
        <f>IFERROR(__xludf.DUMMYFUNCTION("""COMPUTED_VALUE"""),"priyanka2792002@gmail.com")</f>
        <v>priyanka2792002@gmail.com</v>
      </c>
      <c r="C29" s="2" t="str">
        <f>IFERROR(__xludf.DUMMYFUNCTION("""COMPUTED_VALUE"""),"Priyanka")</f>
        <v>Priyanka</v>
      </c>
      <c r="D29" s="2" t="str">
        <f>IFERROR(__xludf.DUMMYFUNCTION("""COMPUTED_VALUE"""),"III Year")</f>
        <v>III Year</v>
      </c>
      <c r="E29" s="2" t="str">
        <f>IFERROR(__xludf.DUMMYFUNCTION("""COMPUTED_VALUE"""),"B.A. (Hons) History")</f>
        <v>B.A. (Hons) History</v>
      </c>
      <c r="F29" s="2" t="str">
        <f>IFERROR(__xludf.DUMMYFUNCTION("""COMPUTED_VALUE"""),"19/0298")</f>
        <v>19/0298</v>
      </c>
      <c r="G29" s="2">
        <f>IFERROR(__xludf.DUMMYFUNCTION("""COMPUTED_VALUE"""),8.076124065E9)</f>
        <v>8076124065</v>
      </c>
      <c r="H29" s="2"/>
      <c r="I29" s="2" t="str">
        <f>IFERROR(__xludf.DUMMYFUNCTION("""COMPUTED_VALUE"""),"4-5 hours")</f>
        <v>4-5 hours</v>
      </c>
      <c r="J29" s="2" t="str">
        <f>IFERROR(__xludf.DUMMYFUNCTION("""COMPUTED_VALUE"""),"Time saved in travelling")</f>
        <v>Time saved in travelling</v>
      </c>
      <c r="K29" s="2" t="str">
        <f>IFERROR(__xludf.DUMMYFUNCTION("""COMPUTED_VALUE"""),"Network related disruptions")</f>
        <v>Network related disruptions</v>
      </c>
      <c r="L29" s="2">
        <f>IFERROR(__xludf.DUMMYFUNCTION("""COMPUTED_VALUE"""),7.0)</f>
        <v>7</v>
      </c>
      <c r="M29" s="2" t="str">
        <f>IFERROR(__xludf.DUMMYFUNCTION("""COMPUTED_VALUE"""),"Offline")</f>
        <v>Offline</v>
      </c>
      <c r="N29" s="2" t="str">
        <f>IFERROR(__xludf.DUMMYFUNCTION("""COMPUTED_VALUE"""),"Satisfactory")</f>
        <v>Satisfactory</v>
      </c>
      <c r="O29" s="2" t="str">
        <f>IFERROR(__xludf.DUMMYFUNCTION("""COMPUTED_VALUE"""),"Yes")</f>
        <v>Yes</v>
      </c>
      <c r="P29" s="2" t="str">
        <f>IFERROR(__xludf.DUMMYFUNCTION("""COMPUTED_VALUE"""),"Yes")</f>
        <v>Yes</v>
      </c>
      <c r="Q29" s="2" t="str">
        <f>IFERROR(__xludf.DUMMYFUNCTION("""COMPUTED_VALUE"""),"Yes")</f>
        <v>Yes</v>
      </c>
      <c r="R29" s="2" t="str">
        <f>IFERROR(__xludf.DUMMYFUNCTION("""COMPUTED_VALUE"""),"Yes")</f>
        <v>Yes</v>
      </c>
      <c r="S29" s="2" t="str">
        <f>IFERROR(__xludf.DUMMYFUNCTION("""COMPUTED_VALUE"""),"Yes")</f>
        <v>Yes</v>
      </c>
      <c r="T29" s="2" t="str">
        <f>IFERROR(__xludf.DUMMYFUNCTION("""COMPUTED_VALUE"""),"Online")</f>
        <v>Online</v>
      </c>
      <c r="U29" s="2" t="str">
        <f>IFERROR(__xludf.DUMMYFUNCTION("""COMPUTED_VALUE"""),"No")</f>
        <v>No</v>
      </c>
      <c r="V29" s="2" t="str">
        <f>IFERROR(__xludf.DUMMYFUNCTION("""COMPUTED_VALUE"""),"Yes")</f>
        <v>Yes</v>
      </c>
      <c r="W29" s="2"/>
      <c r="X29" s="2" t="str">
        <f>IFERROR(__xludf.DUMMYFUNCTION("""COMPUTED_VALUE"""),"No")</f>
        <v>No</v>
      </c>
      <c r="Y29" s="2" t="str">
        <f>IFERROR(__xludf.DUMMYFUNCTION("""COMPUTED_VALUE"""),"None")</f>
        <v>None</v>
      </c>
      <c r="Z29" s="2" t="str">
        <f>IFERROR(__xludf.DUMMYFUNCTION("""COMPUTED_VALUE"""),"Yoga")</f>
        <v>Yoga</v>
      </c>
      <c r="AA29" s="2" t="str">
        <f>IFERROR(__xludf.DUMMYFUNCTION("""COMPUTED_VALUE"""),"None")</f>
        <v>None</v>
      </c>
      <c r="AB29" s="2" t="str">
        <f>IFERROR(__xludf.DUMMYFUNCTION("""COMPUTED_VALUE"""),"None")</f>
        <v>None</v>
      </c>
      <c r="AC29" s="2" t="str">
        <f>IFERROR(__xludf.DUMMYFUNCTION("""COMPUTED_VALUE"""),"First Dose")</f>
        <v>First Dose</v>
      </c>
    </row>
    <row r="30">
      <c r="A30" s="1">
        <f>IFERROR(__xludf.DUMMYFUNCTION("""COMPUTED_VALUE"""),44496.93922929398)</f>
        <v>44496.93923</v>
      </c>
      <c r="B30" s="2" t="str">
        <f>IFERROR(__xludf.DUMMYFUNCTION("""COMPUTED_VALUE"""),"laxmi79825666@gmail.com")</f>
        <v>laxmi79825666@gmail.com</v>
      </c>
      <c r="C30" s="2" t="str">
        <f>IFERROR(__xludf.DUMMYFUNCTION("""COMPUTED_VALUE"""),"LAXMI")</f>
        <v>LAXMI</v>
      </c>
      <c r="D30" s="2" t="str">
        <f>IFERROR(__xludf.DUMMYFUNCTION("""COMPUTED_VALUE"""),"III Year")</f>
        <v>III Year</v>
      </c>
      <c r="E30" s="2" t="str">
        <f>IFERROR(__xludf.DUMMYFUNCTION("""COMPUTED_VALUE"""),"B.A. (Hons) History")</f>
        <v>B.A. (Hons) History</v>
      </c>
      <c r="F30" s="2" t="str">
        <f>IFERROR(__xludf.DUMMYFUNCTION("""COMPUTED_VALUE"""),"19/0208")</f>
        <v>19/0208</v>
      </c>
      <c r="G30" s="2">
        <f>IFERROR(__xludf.DUMMYFUNCTION("""COMPUTED_VALUE"""),8.920811353E9)</f>
        <v>8920811353</v>
      </c>
      <c r="H30" s="2" t="str">
        <f>IFERROR(__xludf.DUMMYFUNCTION("""COMPUTED_VALUE"""),"Chayanika ma""am")</f>
        <v>Chayanika ma"am</v>
      </c>
      <c r="I30" s="2" t="str">
        <f>IFERROR(__xludf.DUMMYFUNCTION("""COMPUTED_VALUE"""),"4-5 hours")</f>
        <v>4-5 hours</v>
      </c>
      <c r="J30" s="2" t="str">
        <f>IFERROR(__xludf.DUMMYFUNCTION("""COMPUTED_VALUE"""),"Time saved in travelling")</f>
        <v>Time saved in travelling</v>
      </c>
      <c r="K30" s="2" t="str">
        <f>IFERROR(__xludf.DUMMYFUNCTION("""COMPUTED_VALUE"""),"Network related disruptions")</f>
        <v>Network related disruptions</v>
      </c>
      <c r="L30" s="2">
        <f>IFERROR(__xludf.DUMMYFUNCTION("""COMPUTED_VALUE"""),6.0)</f>
        <v>6</v>
      </c>
      <c r="M30" s="2" t="str">
        <f>IFERROR(__xludf.DUMMYFUNCTION("""COMPUTED_VALUE"""),"Offline")</f>
        <v>Offline</v>
      </c>
      <c r="N30" s="2" t="str">
        <f>IFERROR(__xludf.DUMMYFUNCTION("""COMPUTED_VALUE"""),"Compulsion due to pandemic")</f>
        <v>Compulsion due to pandemic</v>
      </c>
      <c r="O30" s="2" t="str">
        <f>IFERROR(__xludf.DUMMYFUNCTION("""COMPUTED_VALUE"""),"Yes")</f>
        <v>Yes</v>
      </c>
      <c r="P30" s="2" t="str">
        <f>IFERROR(__xludf.DUMMYFUNCTION("""COMPUTED_VALUE"""),"Yes")</f>
        <v>Yes</v>
      </c>
      <c r="Q30" s="2" t="str">
        <f>IFERROR(__xludf.DUMMYFUNCTION("""COMPUTED_VALUE"""),"Yes")</f>
        <v>Yes</v>
      </c>
      <c r="R30" s="2" t="str">
        <f>IFERROR(__xludf.DUMMYFUNCTION("""COMPUTED_VALUE"""),"Yes")</f>
        <v>Yes</v>
      </c>
      <c r="S30" s="2" t="str">
        <f>IFERROR(__xludf.DUMMYFUNCTION("""COMPUTED_VALUE"""),"Yes")</f>
        <v>Yes</v>
      </c>
      <c r="T30" s="2" t="str">
        <f>IFERROR(__xludf.DUMMYFUNCTION("""COMPUTED_VALUE"""),"Online")</f>
        <v>Online</v>
      </c>
      <c r="U30" s="2" t="str">
        <f>IFERROR(__xludf.DUMMYFUNCTION("""COMPUTED_VALUE"""),"Yes")</f>
        <v>Yes</v>
      </c>
      <c r="V30" s="2" t="str">
        <f>IFERROR(__xludf.DUMMYFUNCTION("""COMPUTED_VALUE"""),"Personality development")</f>
        <v>Personality development</v>
      </c>
      <c r="W30" s="2" t="str">
        <f>IFERROR(__xludf.DUMMYFUNCTION("""COMPUTED_VALUE"""),"No")</f>
        <v>No</v>
      </c>
      <c r="X30" s="2" t="str">
        <f>IFERROR(__xludf.DUMMYFUNCTION("""COMPUTED_VALUE"""),"No")</f>
        <v>No</v>
      </c>
      <c r="Y3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0" s="2" t="str">
        <f>IFERROR(__xludf.DUMMYFUNCTION("""COMPUTED_VALUE"""),"Yoga")</f>
        <v>Yoga</v>
      </c>
      <c r="AA30"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30" s="2" t="str">
        <f>IFERROR(__xludf.DUMMYFUNCTION("""COMPUTED_VALUE"""),"Mild: Symptoms effectively managed at home")</f>
        <v>Mild: Symptoms effectively managed at home</v>
      </c>
      <c r="AC30" s="2" t="str">
        <f>IFERROR(__xludf.DUMMYFUNCTION("""COMPUTED_VALUE"""),"Second Dose")</f>
        <v>Second Dose</v>
      </c>
    </row>
    <row r="31">
      <c r="A31" s="1">
        <f>IFERROR(__xludf.DUMMYFUNCTION("""COMPUTED_VALUE"""),44517.44027946759)</f>
        <v>44517.44028</v>
      </c>
      <c r="B31" s="2" t="str">
        <f>IFERROR(__xludf.DUMMYFUNCTION("""COMPUTED_VALUE"""),"anupriyabijlan0001@gmail.com")</f>
        <v>anupriyabijlan0001@gmail.com</v>
      </c>
      <c r="C31" s="2" t="str">
        <f>IFERROR(__xludf.DUMMYFUNCTION("""COMPUTED_VALUE"""),"Anu")</f>
        <v>Anu</v>
      </c>
      <c r="D31" s="2" t="str">
        <f>IFERROR(__xludf.DUMMYFUNCTION("""COMPUTED_VALUE"""),"III Year")</f>
        <v>III Year</v>
      </c>
      <c r="E31" s="2" t="str">
        <f>IFERROR(__xludf.DUMMYFUNCTION("""COMPUTED_VALUE"""),"B.A. (Hons) History")</f>
        <v>B.A. (Hons) History</v>
      </c>
      <c r="F31" s="2" t="str">
        <f>IFERROR(__xludf.DUMMYFUNCTION("""COMPUTED_VALUE"""),"19/839")</f>
        <v>19/839</v>
      </c>
      <c r="G31" s="2">
        <f>IFERROR(__xludf.DUMMYFUNCTION("""COMPUTED_VALUE"""),9.518411378E9)</f>
        <v>9518411378</v>
      </c>
      <c r="H31" s="2" t="str">
        <f>IFERROR(__xludf.DUMMYFUNCTION("""COMPUTED_VALUE"""),"Anita mam")</f>
        <v>Anita mam</v>
      </c>
      <c r="I31" s="2" t="str">
        <f>IFERROR(__xludf.DUMMYFUNCTION("""COMPUTED_VALUE"""),"4-5 hours")</f>
        <v>4-5 hours</v>
      </c>
      <c r="J31" s="2" t="str">
        <f>IFERROR(__xludf.DUMMYFUNCTION("""COMPUTED_VALUE"""),"Time saved in travelling, Convenience to outstation students")</f>
        <v>Time saved in travelling, Convenience to outstation students</v>
      </c>
      <c r="K3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1" s="2">
        <f>IFERROR(__xludf.DUMMYFUNCTION("""COMPUTED_VALUE"""),3.0)</f>
        <v>3</v>
      </c>
      <c r="M31" s="2" t="str">
        <f>IFERROR(__xludf.DUMMYFUNCTION("""COMPUTED_VALUE"""),"Offline")</f>
        <v>Offline</v>
      </c>
      <c r="N31" s="2" t="str">
        <f>IFERROR(__xludf.DUMMYFUNCTION("""COMPUTED_VALUE"""),"Compulsion due to pandemic")</f>
        <v>Compulsion due to pandemic</v>
      </c>
      <c r="O31" s="2" t="str">
        <f>IFERROR(__xludf.DUMMYFUNCTION("""COMPUTED_VALUE"""),"Yes")</f>
        <v>Yes</v>
      </c>
      <c r="P31" s="2" t="str">
        <f>IFERROR(__xludf.DUMMYFUNCTION("""COMPUTED_VALUE"""),"Yes")</f>
        <v>Yes</v>
      </c>
      <c r="Q31" s="2" t="str">
        <f>IFERROR(__xludf.DUMMYFUNCTION("""COMPUTED_VALUE"""),"Yes")</f>
        <v>Yes</v>
      </c>
      <c r="R31" s="2" t="str">
        <f>IFERROR(__xludf.DUMMYFUNCTION("""COMPUTED_VALUE"""),"No")</f>
        <v>No</v>
      </c>
      <c r="S31" s="2" t="str">
        <f>IFERROR(__xludf.DUMMYFUNCTION("""COMPUTED_VALUE"""),"Yes")</f>
        <v>Yes</v>
      </c>
      <c r="T31" s="2" t="str">
        <f>IFERROR(__xludf.DUMMYFUNCTION("""COMPUTED_VALUE"""),"Offline")</f>
        <v>Offline</v>
      </c>
      <c r="U31" s="2" t="str">
        <f>IFERROR(__xludf.DUMMYFUNCTION("""COMPUTED_VALUE"""),"No")</f>
        <v>No</v>
      </c>
      <c r="V31" s="2" t="str">
        <f>IFERROR(__xludf.DUMMYFUNCTION("""COMPUTED_VALUE"""),"No")</f>
        <v>No</v>
      </c>
      <c r="W31" s="2"/>
      <c r="X31" s="2"/>
      <c r="Y31" s="2" t="str">
        <f>IFERROR(__xludf.DUMMYFUNCTION("""COMPUTED_VALUE"""),"None")</f>
        <v>None</v>
      </c>
      <c r="Z31" s="2"/>
      <c r="AA31" s="2" t="str">
        <f>IFERROR(__xludf.DUMMYFUNCTION("""COMPUTED_VALUE"""),"None")</f>
        <v>None</v>
      </c>
      <c r="AB31" s="2" t="str">
        <f>IFERROR(__xludf.DUMMYFUNCTION("""COMPUTED_VALUE"""),"None")</f>
        <v>None</v>
      </c>
      <c r="AC31" s="2" t="str">
        <f>IFERROR(__xludf.DUMMYFUNCTION("""COMPUTED_VALUE"""),"None")</f>
        <v>None</v>
      </c>
    </row>
    <row r="32">
      <c r="A32" s="1">
        <f>IFERROR(__xludf.DUMMYFUNCTION("""COMPUTED_VALUE"""),44517.632900358796)</f>
        <v>44517.6329</v>
      </c>
      <c r="B32" s="2" t="str">
        <f>IFERROR(__xludf.DUMMYFUNCTION("""COMPUTED_VALUE"""),"kumariyashika39@gmail.com")</f>
        <v>kumariyashika39@gmail.com</v>
      </c>
      <c r="C32" s="2" t="str">
        <f>IFERROR(__xludf.DUMMYFUNCTION("""COMPUTED_VALUE"""),"Yashika")</f>
        <v>Yashika</v>
      </c>
      <c r="D32" s="2" t="str">
        <f>IFERROR(__xludf.DUMMYFUNCTION("""COMPUTED_VALUE"""),"III Year")</f>
        <v>III Year</v>
      </c>
      <c r="E32" s="2" t="str">
        <f>IFERROR(__xludf.DUMMYFUNCTION("""COMPUTED_VALUE"""),"B.A. (Hons) History")</f>
        <v>B.A. (Hons) History</v>
      </c>
      <c r="F32" s="2" t="str">
        <f>IFERROR(__xludf.DUMMYFUNCTION("""COMPUTED_VALUE"""),"408")</f>
        <v>408</v>
      </c>
      <c r="G32" s="2">
        <f>IFERROR(__xludf.DUMMYFUNCTION("""COMPUTED_VALUE"""),8.130745765E9)</f>
        <v>8130745765</v>
      </c>
      <c r="H32" s="2" t="str">
        <f>IFERROR(__xludf.DUMMYFUNCTION("""COMPUTED_VALUE"""),"Anita mam")</f>
        <v>Anita mam</v>
      </c>
      <c r="I32" s="2" t="str">
        <f>IFERROR(__xludf.DUMMYFUNCTION("""COMPUTED_VALUE"""),"More than 5 hours")</f>
        <v>More than 5 hours</v>
      </c>
      <c r="J32" s="2" t="str">
        <f>IFERROR(__xludf.DUMMYFUNCTION("""COMPUTED_VALUE"""),"Easy access to online study material")</f>
        <v>Easy access to online study material</v>
      </c>
      <c r="K32" s="2" t="str">
        <f>IFERROR(__xludf.DUMMYFUNCTION("""COMPUTED_VALUE"""),"Students are sometimes less involved/engaged (leave the class in between)")</f>
        <v>Students are sometimes less involved/engaged (leave the class in between)</v>
      </c>
      <c r="L32" s="2">
        <f>IFERROR(__xludf.DUMMYFUNCTION("""COMPUTED_VALUE"""),7.0)</f>
        <v>7</v>
      </c>
      <c r="M32" s="2" t="str">
        <f>IFERROR(__xludf.DUMMYFUNCTION("""COMPUTED_VALUE"""),"Offline")</f>
        <v>Offline</v>
      </c>
      <c r="N32" s="2" t="str">
        <f>IFERROR(__xludf.DUMMYFUNCTION("""COMPUTED_VALUE"""),"Compulsion due to pandemic")</f>
        <v>Compulsion due to pandemic</v>
      </c>
      <c r="O32" s="2" t="str">
        <f>IFERROR(__xludf.DUMMYFUNCTION("""COMPUTED_VALUE"""),"No")</f>
        <v>No</v>
      </c>
      <c r="P32" s="2" t="str">
        <f>IFERROR(__xludf.DUMMYFUNCTION("""COMPUTED_VALUE"""),"Yes")</f>
        <v>Yes</v>
      </c>
      <c r="Q32" s="2" t="str">
        <f>IFERROR(__xludf.DUMMYFUNCTION("""COMPUTED_VALUE"""),"Yes")</f>
        <v>Yes</v>
      </c>
      <c r="R32" s="2" t="str">
        <f>IFERROR(__xludf.DUMMYFUNCTION("""COMPUTED_VALUE"""),"Yes")</f>
        <v>Yes</v>
      </c>
      <c r="S32" s="2" t="str">
        <f>IFERROR(__xludf.DUMMYFUNCTION("""COMPUTED_VALUE"""),"Yes")</f>
        <v>Yes</v>
      </c>
      <c r="T32" s="2" t="str">
        <f>IFERROR(__xludf.DUMMYFUNCTION("""COMPUTED_VALUE"""),"Online")</f>
        <v>Online</v>
      </c>
      <c r="U32" s="2" t="str">
        <f>IFERROR(__xludf.DUMMYFUNCTION("""COMPUTED_VALUE"""),"Yes")</f>
        <v>Yes</v>
      </c>
      <c r="V32" s="2" t="str">
        <f>IFERROR(__xludf.DUMMYFUNCTION("""COMPUTED_VALUE"""),"Yes")</f>
        <v>Yes</v>
      </c>
      <c r="W32" s="2" t="str">
        <f>IFERROR(__xludf.DUMMYFUNCTION("""COMPUTED_VALUE"""),"Knowledge")</f>
        <v>Knowledge</v>
      </c>
      <c r="X32" s="2" t="str">
        <f>IFERROR(__xludf.DUMMYFUNCTION("""COMPUTED_VALUE"""),"Yes")</f>
        <v>Yes</v>
      </c>
      <c r="Y3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2" s="2" t="str">
        <f>IFERROR(__xludf.DUMMYFUNCTION("""COMPUTED_VALUE"""),"Yoga")</f>
        <v>Yoga</v>
      </c>
      <c r="AA32" s="2" t="str">
        <f>IFERROR(__xludf.DUMMYFUNCTION("""COMPUTED_VALUE"""),"Mild: Family members ocassionally short-tempered with one another;no physical violence.")</f>
        <v>Mild: Family members ocassionally short-tempered with one another;no physical violence.</v>
      </c>
      <c r="AB32" s="2" t="str">
        <f>IFERROR(__xludf.DUMMYFUNCTION("""COMPUTED_VALUE"""),"None")</f>
        <v>None</v>
      </c>
      <c r="AC32" s="2" t="str">
        <f>IFERROR(__xludf.DUMMYFUNCTION("""COMPUTED_VALUE"""),"Second Dose")</f>
        <v>Second Dose</v>
      </c>
    </row>
  </sheetData>
  <drawing r:id="rId1"/>
</worksheet>
</file>